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709"/>
  <workbookPr autoCompressPictures="0"/>
  <bookViews>
    <workbookView xWindow="3480" yWindow="3460" windowWidth="22980" windowHeight="26020" firstSheet="2" activeTab="2"/>
  </bookViews>
  <sheets>
    <sheet name="2." sheetId="2" state="hidden" r:id="rId1"/>
    <sheet name="Plan1" sheetId="5" state="hidden" r:id="rId2"/>
    <sheet name="2 POR ANDAR OPÇÃO 1" sheetId="9" r:id="rId3"/>
    <sheet name="2 POR ANDAR OPÇÃO 2" sheetId="10" r:id="rId4"/>
  </sheets>
  <definedNames>
    <definedName name="desempenho" localSheetId="2">#REF!</definedName>
    <definedName name="desempenho" localSheetId="3">#REF!</definedName>
    <definedName name="desempenho">#REF!</definedName>
    <definedName name="_xlnm.Print_Area" localSheetId="2">'2 POR ANDAR OPÇÃO 1'!$A$1:$L$69</definedName>
    <definedName name="_xlnm.Print_Area" localSheetId="3">'2 POR ANDAR OPÇÃO 2'!$A$1:$L$72</definedName>
  </definedNames>
  <calcPr calcId="140001" calcOnSave="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7" i="9" l="1"/>
  <c r="J45" i="9"/>
  <c r="J47" i="9"/>
  <c r="K47" i="9"/>
  <c r="J48" i="9"/>
  <c r="F61" i="10"/>
  <c r="F62" i="10"/>
  <c r="H47" i="10"/>
  <c r="H51" i="10"/>
  <c r="J47" i="10"/>
  <c r="J51" i="10"/>
  <c r="K51" i="10"/>
  <c r="J52" i="10"/>
  <c r="G62" i="10"/>
  <c r="J42" i="10"/>
  <c r="J41" i="10"/>
  <c r="N41" i="10"/>
  <c r="J43" i="10"/>
  <c r="K43" i="10"/>
  <c r="N43" i="10"/>
  <c r="K44" i="10"/>
  <c r="N44" i="10"/>
  <c r="N45" i="10"/>
  <c r="N47" i="10"/>
  <c r="N49" i="10"/>
  <c r="N51" i="10"/>
  <c r="N52" i="10"/>
  <c r="N53" i="10"/>
  <c r="N54" i="10"/>
  <c r="N56" i="10"/>
  <c r="E60" i="10"/>
  <c r="E61" i="10"/>
  <c r="H62" i="10"/>
  <c r="K62" i="10"/>
  <c r="H60" i="10"/>
  <c r="E63" i="10"/>
  <c r="H61" i="10"/>
  <c r="K61" i="10"/>
  <c r="K60" i="10"/>
  <c r="K63" i="10"/>
  <c r="J63" i="10"/>
  <c r="I63" i="10"/>
  <c r="H63" i="10"/>
  <c r="F63" i="10"/>
  <c r="J49" i="10"/>
  <c r="H49" i="10"/>
  <c r="J45" i="10"/>
  <c r="J46" i="10"/>
  <c r="H46" i="10"/>
  <c r="K46" i="10"/>
  <c r="J48" i="10"/>
  <c r="H48" i="10"/>
  <c r="K48" i="10"/>
  <c r="H50" i="10"/>
  <c r="J50" i="10"/>
  <c r="K50" i="10"/>
  <c r="K52" i="10"/>
  <c r="K53" i="10"/>
  <c r="K54" i="10"/>
  <c r="J39" i="10"/>
  <c r="K39" i="10"/>
  <c r="J40" i="10"/>
  <c r="K40" i="10"/>
  <c r="K56" i="10"/>
  <c r="J56" i="10"/>
  <c r="H56" i="10"/>
  <c r="K45" i="10"/>
  <c r="K47" i="10"/>
  <c r="K71" i="10"/>
  <c r="K68" i="10"/>
  <c r="K69" i="10"/>
  <c r="K70" i="10"/>
  <c r="K67" i="10"/>
  <c r="K66" i="10"/>
  <c r="R63" i="10"/>
  <c r="N63" i="10"/>
  <c r="P63" i="10"/>
  <c r="N62" i="10"/>
  <c r="W56" i="10"/>
  <c r="S56" i="10"/>
  <c r="G56" i="10"/>
  <c r="V41" i="10"/>
  <c r="W43" i="10"/>
  <c r="W54" i="10"/>
  <c r="K49" i="10"/>
  <c r="Z39" i="10"/>
  <c r="Z40" i="10"/>
  <c r="Z41" i="10"/>
  <c r="G14" i="10"/>
  <c r="J3" i="10"/>
  <c r="N47" i="9"/>
  <c r="N45" i="9"/>
  <c r="N48" i="9"/>
  <c r="J42" i="9"/>
  <c r="J41" i="9"/>
  <c r="N41" i="9"/>
  <c r="K43" i="9"/>
  <c r="N43" i="9"/>
  <c r="K44" i="9"/>
  <c r="N44" i="9"/>
  <c r="N49" i="9"/>
  <c r="N50" i="9"/>
  <c r="N52" i="9"/>
  <c r="E56" i="9"/>
  <c r="H57" i="9"/>
  <c r="G57" i="9"/>
  <c r="F57" i="9"/>
  <c r="K57" i="9"/>
  <c r="F58" i="9"/>
  <c r="J39" i="9"/>
  <c r="J40" i="9"/>
  <c r="H46" i="9"/>
  <c r="J46" i="9"/>
  <c r="K46" i="9"/>
  <c r="K48" i="9"/>
  <c r="K49" i="9"/>
  <c r="K50" i="9"/>
  <c r="K39" i="9"/>
  <c r="K40" i="9"/>
  <c r="K52" i="9"/>
  <c r="K66" i="9"/>
  <c r="K63" i="9"/>
  <c r="K64" i="9"/>
  <c r="K65" i="9"/>
  <c r="I58" i="9"/>
  <c r="K62" i="9"/>
  <c r="K61" i="9"/>
  <c r="R58" i="9"/>
  <c r="H56" i="9"/>
  <c r="K56" i="9"/>
  <c r="K58" i="9"/>
  <c r="N58" i="9"/>
  <c r="P58" i="9"/>
  <c r="J58" i="9"/>
  <c r="H58" i="9"/>
  <c r="E58" i="9"/>
  <c r="N57" i="9"/>
  <c r="W52" i="9"/>
  <c r="S52" i="9"/>
  <c r="J52" i="9"/>
  <c r="H52" i="9"/>
  <c r="G52" i="9"/>
  <c r="V41" i="9"/>
  <c r="W43" i="9"/>
  <c r="W50" i="9"/>
  <c r="K45" i="9"/>
  <c r="Z39" i="9"/>
  <c r="Z40" i="9"/>
  <c r="Z41" i="9"/>
  <c r="G14" i="9"/>
  <c r="J3" i="9"/>
  <c r="B9" i="5"/>
  <c r="E7" i="5"/>
  <c r="G7" i="5"/>
  <c r="G8" i="5"/>
  <c r="E8" i="5"/>
  <c r="D12" i="5"/>
  <c r="D11" i="5"/>
  <c r="C21" i="5"/>
  <c r="G9" i="5"/>
  <c r="C19" i="5"/>
  <c r="E9" i="5"/>
  <c r="C29" i="5"/>
  <c r="C30" i="5"/>
  <c r="C31" i="5"/>
  <c r="C18" i="5"/>
  <c r="C20" i="5"/>
  <c r="C22" i="5"/>
</calcChain>
</file>

<file path=xl/sharedStrings.xml><?xml version="1.0" encoding="utf-8"?>
<sst xmlns="http://schemas.openxmlformats.org/spreadsheetml/2006/main" count="266" uniqueCount="131">
  <si>
    <t>DADOS DO LOTE</t>
  </si>
  <si>
    <t>QUADRO DE ÁREAS</t>
  </si>
  <si>
    <t>USOS</t>
  </si>
  <si>
    <t>N° VAGAS</t>
  </si>
  <si>
    <t>COMPUTÁVEL</t>
  </si>
  <si>
    <t>NÃO COMPUTÁVEL</t>
  </si>
  <si>
    <t>TOTAL</t>
  </si>
  <si>
    <t>PAVTOS</t>
  </si>
  <si>
    <t>ÁREA TOTAL CONST.</t>
  </si>
  <si>
    <t>DUPLEX INF.</t>
  </si>
  <si>
    <t>ÁTICO</t>
  </si>
  <si>
    <t>ÁREA PRIVATIVA</t>
  </si>
  <si>
    <t>QUANT.</t>
  </si>
  <si>
    <t>N° DE VAGAS</t>
  </si>
  <si>
    <t>ÁREA COMUM</t>
  </si>
  <si>
    <t>ÁREA POR VAGAS</t>
  </si>
  <si>
    <t>ÁREA TOTAL CONSTRUÍDA</t>
  </si>
  <si>
    <t>PRODUTO</t>
  </si>
  <si>
    <t>ÁREA TOTAL PRIVATIVA</t>
  </si>
  <si>
    <t>ÍNDICE</t>
  </si>
  <si>
    <t>RELAÇÃO ÁREA CONSTRUÍDA | ÁREA TERRENO</t>
  </si>
  <si>
    <t>TOTAL DE APARTAMENTOS</t>
  </si>
  <si>
    <t>Composição do pavimento tipo</t>
  </si>
  <si>
    <t>Uso:</t>
  </si>
  <si>
    <t>Residencial</t>
  </si>
  <si>
    <t>produto:</t>
  </si>
  <si>
    <t>aptos 2Q</t>
  </si>
  <si>
    <t>core:</t>
  </si>
  <si>
    <t>elevadores</t>
  </si>
  <si>
    <t>escadas</t>
  </si>
  <si>
    <t>circulação</t>
  </si>
  <si>
    <t>Divisão de áreas</t>
  </si>
  <si>
    <t>Área computável</t>
  </si>
  <si>
    <t>Área não computável</t>
  </si>
  <si>
    <t>Área total privativa</t>
  </si>
  <si>
    <t>Eficiência</t>
  </si>
  <si>
    <t>Área total construída</t>
  </si>
  <si>
    <t>total</t>
  </si>
  <si>
    <t>aptos 3Q</t>
  </si>
  <si>
    <t>unid.</t>
  </si>
  <si>
    <t>Área Privativa</t>
  </si>
  <si>
    <t>Sacadas</t>
  </si>
  <si>
    <t>unid./pavto</t>
  </si>
  <si>
    <t>Calculo estimado área comum</t>
  </si>
  <si>
    <t>Eficiencia pretendida</t>
  </si>
  <si>
    <t>Área comum</t>
  </si>
  <si>
    <t>Área Construída</t>
  </si>
  <si>
    <t>(Elevador + escadas + circulação + E.T.)</t>
  </si>
  <si>
    <t>E.T.</t>
  </si>
  <si>
    <t>ESTACION. RES.</t>
  </si>
  <si>
    <t>APTOS</t>
  </si>
  <si>
    <t>-</t>
  </si>
  <si>
    <t>DUPLEX</t>
  </si>
  <si>
    <t>TÉRREO</t>
  </si>
  <si>
    <t>MATRÍCULA REGISTRO DE IMÓVEIS</t>
  </si>
  <si>
    <t>INDICAÇÃO FISCAL</t>
  </si>
  <si>
    <t>ENDEREÇO</t>
  </si>
  <si>
    <t>CONE AERONAUTICA</t>
  </si>
  <si>
    <t>RN DO LOTE</t>
  </si>
  <si>
    <t>(NÃO INFORMADO)</t>
  </si>
  <si>
    <t>PERMEABILIDADE</t>
  </si>
  <si>
    <t>TAXA DE OCUPAÇÃO</t>
  </si>
  <si>
    <t>SISTEMA VIÁRIO</t>
  </si>
  <si>
    <t>ZONEAMENTO</t>
  </si>
  <si>
    <t>ALTURA MÁXIMA</t>
  </si>
  <si>
    <t>DENSIDADE MÁXIMA</t>
  </si>
  <si>
    <t>PARÂMETROS CONSTRUTIVOS (A CONFIRMAR)</t>
  </si>
  <si>
    <t>RECUO FRONTAL</t>
  </si>
  <si>
    <t>RECUO LATERAL / FUNDOS</t>
  </si>
  <si>
    <t>SUBSOLO 1</t>
  </si>
  <si>
    <t>SUBSOLO 2</t>
  </si>
  <si>
    <t>TIPO</t>
  </si>
  <si>
    <t>2 APTOS/PAVTO</t>
  </si>
  <si>
    <t>ÁREAS NÃO COMPUTÁVEIS</t>
  </si>
  <si>
    <t>ESCADAS</t>
  </si>
  <si>
    <t>SACADAS</t>
  </si>
  <si>
    <t>ELEVADORES</t>
  </si>
  <si>
    <t>TERRAÇOS DESC.</t>
  </si>
  <si>
    <t>PROVA REAL</t>
  </si>
  <si>
    <t>LIVRE</t>
  </si>
  <si>
    <t>OUTRAS INFORMAÇÕES / OBSERVAÇÕES</t>
  </si>
  <si>
    <t>SMMA</t>
  </si>
  <si>
    <t>IPPUC</t>
  </si>
  <si>
    <t>SMOP</t>
  </si>
  <si>
    <t>APTOS TIPO</t>
  </si>
  <si>
    <t>ESTACIONAMENTO</t>
  </si>
  <si>
    <t>HALL</t>
  </si>
  <si>
    <t>CASA DE MÁQUINAS / BARRILETE</t>
  </si>
  <si>
    <t>RESERVATÓRIO SUPRIOR</t>
  </si>
  <si>
    <t>APTO. COBERTURA (2/PAVTO)</t>
  </si>
  <si>
    <t>APTO. COBERTURA + TERRAÇO</t>
  </si>
  <si>
    <t>PRODUTOS</t>
  </si>
  <si>
    <t>R00</t>
  </si>
  <si>
    <t>05-15-EV</t>
  </si>
  <si>
    <t>ÁREA TERRAÇOS</t>
  </si>
  <si>
    <t>RECREAÇÃO</t>
  </si>
  <si>
    <t>h/5</t>
  </si>
  <si>
    <t>TER</t>
  </si>
  <si>
    <t>MEZ</t>
  </si>
  <si>
    <t xml:space="preserve">TOTAL DE VAGAS </t>
  </si>
  <si>
    <t>OBS: ESTUDO ELABORADO SEM LEVANTAMENTO TOPOGRÁFICO, SUJEITO A ALTERAÇÕES.</t>
  </si>
  <si>
    <t>(VERIFICANDO LIMITE DA ANATEL / AERONÁUTICA)</t>
  </si>
  <si>
    <t>M 16 PAVTOS</t>
  </si>
  <si>
    <t>ALTURA MÁXIMA RN</t>
  </si>
  <si>
    <t>ALTURA REAL</t>
  </si>
  <si>
    <t>RES</t>
  </si>
  <si>
    <t>BAR/CME</t>
  </si>
  <si>
    <t>DUPLEX INFERIOR</t>
  </si>
  <si>
    <t>DUPLEX SUPERIOR</t>
  </si>
  <si>
    <t>NÚMERO DE PAVIMENTOS</t>
  </si>
  <si>
    <t>ÁREA TERRENO (I.F. 15.012.029)</t>
  </si>
  <si>
    <t>COEFICIENTE</t>
  </si>
  <si>
    <t>ÁREA TOTAL COMPUTÁVEL</t>
  </si>
  <si>
    <t>(INFORMAÇÃO TOPOGRÁFICO / GUIAS / INDICAÇÃO FISCAL)</t>
  </si>
  <si>
    <t>ESTRUTURAL OESTE</t>
  </si>
  <si>
    <t>H/6</t>
  </si>
  <si>
    <t>EXTERNA - OUTRAS VIAS</t>
  </si>
  <si>
    <t>PARA OUTRAS VIAS 5,00m.</t>
  </si>
  <si>
    <t>2° PAVIMENTO</t>
  </si>
  <si>
    <t>3° PAVIMENTO</t>
  </si>
  <si>
    <t>CME</t>
  </si>
  <si>
    <t>BARRILETE</t>
  </si>
  <si>
    <t>RESUMO IMOBILIÁRIO</t>
  </si>
  <si>
    <t>ESTUDO ED. RESIDENCIAL - 2 APARTAMENTOS POR ANDAR</t>
  </si>
  <si>
    <t>OBS:  É CONSIDERADA A TRANSFERÊNCIA DE POTENCIAL PARA ÁTICO, COM ÁREA DE 158,13m2 E VALOR APROXIMADO DE R$103.575,15</t>
  </si>
  <si>
    <t>EXIGINDO ÁRVORES NO LOTE OBRIGATÓRIA A CONSULTA À MAPM.</t>
  </si>
  <si>
    <t>ÁREA COMUM TIPO</t>
  </si>
  <si>
    <t>AV. XX - CURITIBA, PR</t>
  </si>
  <si>
    <t>XX</t>
  </si>
  <si>
    <t>75% SUBSOLO / 50% DEMAIS PAVIMENTOS</t>
  </si>
  <si>
    <t>ATINGIDO NA FRENTE.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</si>
</sst>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#,000.00\ &quot;m2&quot;"/>
    <numFmt numFmtId="165" formatCode="#,000.00\ &quot;m&quot;"/>
    <numFmt numFmtId="166" formatCode="00\ &quot;PAVTOS&quot;"/>
    <numFmt numFmtId="167" formatCode="00"/>
    <numFmt numFmtId="168" formatCode="\(#,##0.00\)"/>
    <numFmt numFmtId="169" formatCode="\(\x\ 00\ &quot;BL&quot;\)"/>
    <numFmt numFmtId="170" formatCode="00\ &quot;UNID.&quot;"/>
    <numFmt numFmtId="171" formatCode="#,##0.00\ &quot;m2&quot;"/>
    <numFmt numFmtId="172" formatCode="#,##0.00&quot;m2&quot;"/>
    <numFmt numFmtId="173" formatCode="\(\x\ 00\ &quot;PV&quot;\)"/>
    <numFmt numFmtId="174" formatCode="&quot;(&quot;0.00&quot;m2)&quot;"/>
    <numFmt numFmtId="175" formatCode="0.00&quot;m2&quot;"/>
    <numFmt numFmtId="176" formatCode="0.00\ &quot;m2&quot;"/>
    <numFmt numFmtId="177" formatCode="00.00\ &quot;m&quot;"/>
    <numFmt numFmtId="178" formatCode="00\ &quot;PAVIMENTOS&quot;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Swiss 721 Light Condensed BT"/>
    </font>
    <font>
      <sz val="9"/>
      <color theme="1"/>
      <name val="Swiss 721 Light Condensed BT"/>
    </font>
    <font>
      <sz val="11"/>
      <name val="Swiss 721 Light Condensed BT"/>
    </font>
    <font>
      <sz val="16"/>
      <color theme="1"/>
      <name val="Swiss 721 Light Condensed BT"/>
    </font>
    <font>
      <sz val="8"/>
      <color theme="1"/>
      <name val="Swiss 721 Light Condensed BT"/>
    </font>
    <font>
      <sz val="11"/>
      <color rgb="FFFF0000"/>
      <name val="Swiss 721 Light Condensed BT"/>
    </font>
    <font>
      <sz val="9"/>
      <color rgb="FFFF0000"/>
      <name val="Swiss 721 Light Condensed BT"/>
    </font>
    <font>
      <sz val="24"/>
      <color theme="0"/>
      <name val="Swiss 721 Light Condensed BT"/>
    </font>
    <font>
      <sz val="24"/>
      <color rgb="FFFFFF00"/>
      <name val="Swiss 721 Light Condensed BT"/>
    </font>
    <font>
      <sz val="11"/>
      <color theme="0"/>
      <name val="Swiss 721 Light Condensed BT"/>
    </font>
    <font>
      <sz val="11"/>
      <color rgb="FFFFFF00"/>
      <name val="Swiss 721 Light Condensed BT"/>
    </font>
    <font>
      <sz val="9"/>
      <color rgb="FF000000"/>
      <name val="Swiss 721 Light Condensed BT"/>
    </font>
    <font>
      <sz val="9"/>
      <name val="Swiss 721 Light Condensed BT"/>
    </font>
    <font>
      <sz val="11"/>
      <color rgb="FF000000"/>
      <name val="Swiss 721 Light Condensed BT"/>
    </font>
    <font>
      <sz val="10"/>
      <name val="Swiss 721 Light Condensed BT"/>
    </font>
    <font>
      <i/>
      <sz val="10"/>
      <name val="Swiss 721 Light Condensed BT"/>
    </font>
    <font>
      <sz val="10"/>
      <color theme="1"/>
      <name val="Swiss 721 Light Condensed BT"/>
    </font>
    <font>
      <sz val="9"/>
      <color theme="0" tint="-0.499984740745262"/>
      <name val="Swiss 721 Light Condensed BT"/>
    </font>
    <font>
      <b/>
      <sz val="12"/>
      <name val="Swiss 721 Light Condensed BT"/>
    </font>
    <font>
      <b/>
      <i/>
      <sz val="10"/>
      <color theme="1"/>
      <name val="Swiss 721 Light Condensed BT"/>
    </font>
    <font>
      <b/>
      <sz val="10"/>
      <color theme="1"/>
      <name val="Swiss 721 Light Condensed BT"/>
    </font>
    <font>
      <b/>
      <i/>
      <sz val="11"/>
      <color theme="1"/>
      <name val="Swiss 721 Light Condensed BT"/>
    </font>
    <font>
      <b/>
      <sz val="12"/>
      <color rgb="FFFF0000"/>
      <name val="Swiss 721 Light Condensed BT"/>
    </font>
    <font>
      <b/>
      <sz val="12"/>
      <color theme="1"/>
      <name val="Swiss 721 Light Condensed BT"/>
    </font>
    <font>
      <b/>
      <sz val="10"/>
      <name val="Swiss 721 Light Condensed BT"/>
    </font>
    <font>
      <b/>
      <sz val="12"/>
      <color rgb="FF000000"/>
      <name val="Swiss 721 Light Condensed BT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24"/>
      <color rgb="FFFFFFFF"/>
      <name val="Swiss 721 Light Condensed BT"/>
    </font>
    <font>
      <sz val="11"/>
      <color rgb="FFFFFFFF"/>
      <name val="Swiss 721 Light Condensed BT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theme="0" tint="-0.49998474074526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94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72" fontId="2" fillId="0" borderId="1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72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10" fontId="0" fillId="2" borderId="0" xfId="1" applyNumberFormat="1" applyFont="1" applyFill="1" applyAlignment="1">
      <alignment horizontal="center" vertical="center"/>
    </xf>
    <xf numFmtId="10" fontId="0" fillId="0" borderId="0" xfId="1" applyNumberFormat="1" applyFont="1"/>
    <xf numFmtId="0" fontId="4" fillId="0" borderId="1" xfId="0" applyFont="1" applyBorder="1" applyAlignment="1">
      <alignment vertical="center"/>
    </xf>
    <xf numFmtId="0" fontId="8" fillId="3" borderId="0" xfId="0" applyFont="1" applyFill="1"/>
    <xf numFmtId="0" fontId="8" fillId="3" borderId="0" xfId="0" applyFont="1" applyFill="1" applyAlignment="1">
      <alignment horizontal="left" vertical="center"/>
    </xf>
    <xf numFmtId="0" fontId="9" fillId="0" borderId="0" xfId="0" applyFont="1" applyAlignment="1">
      <alignment horizontal="center"/>
    </xf>
    <xf numFmtId="0" fontId="9" fillId="3" borderId="0" xfId="0" applyFont="1" applyFill="1"/>
    <xf numFmtId="0" fontId="9" fillId="0" borderId="0" xfId="0" applyFont="1"/>
    <xf numFmtId="0" fontId="8" fillId="0" borderId="0" xfId="0" applyFont="1"/>
    <xf numFmtId="0" fontId="10" fillId="3" borderId="0" xfId="0" applyFont="1" applyFill="1" applyBorder="1"/>
    <xf numFmtId="0" fontId="10" fillId="3" borderId="0" xfId="0" applyFont="1" applyFill="1" applyBorder="1" applyAlignment="1">
      <alignment horizontal="left" vertical="center"/>
    </xf>
    <xf numFmtId="0" fontId="8" fillId="3" borderId="0" xfId="0" applyFont="1" applyFill="1" applyBorder="1"/>
    <xf numFmtId="0" fontId="11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center"/>
    </xf>
    <xf numFmtId="0" fontId="13" fillId="3" borderId="0" xfId="0" applyFont="1" applyFill="1" applyBorder="1"/>
    <xf numFmtId="0" fontId="14" fillId="3" borderId="0" xfId="0" applyFont="1" applyFill="1" applyBorder="1" applyAlignment="1">
      <alignment horizontal="center"/>
    </xf>
    <xf numFmtId="0" fontId="14" fillId="3" borderId="0" xfId="0" applyFont="1" applyFill="1" applyBorder="1"/>
    <xf numFmtId="0" fontId="9" fillId="3" borderId="0" xfId="0" applyFont="1" applyFill="1" applyAlignment="1">
      <alignment horizontal="center"/>
    </xf>
    <xf numFmtId="0" fontId="15" fillId="7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8" fillId="6" borderId="0" xfId="0" applyFont="1" applyFill="1"/>
    <xf numFmtId="0" fontId="13" fillId="7" borderId="0" xfId="0" applyFont="1" applyFill="1" applyBorder="1"/>
    <xf numFmtId="0" fontId="9" fillId="3" borderId="0" xfId="0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19" fillId="8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left" vertical="center"/>
    </xf>
    <xf numFmtId="165" fontId="19" fillId="8" borderId="0" xfId="0" applyNumberFormat="1" applyFont="1" applyFill="1" applyAlignment="1">
      <alignment horizontal="left" vertical="center"/>
    </xf>
    <xf numFmtId="0" fontId="8" fillId="3" borderId="0" xfId="0" applyFont="1" applyFill="1" applyAlignment="1">
      <alignment horizontal="left"/>
    </xf>
    <xf numFmtId="0" fontId="21" fillId="8" borderId="0" xfId="0" applyFont="1" applyFill="1"/>
    <xf numFmtId="0" fontId="18" fillId="9" borderId="0" xfId="0" applyFont="1" applyFill="1"/>
    <xf numFmtId="9" fontId="9" fillId="3" borderId="0" xfId="0" applyNumberFormat="1" applyFont="1" applyFill="1" applyAlignment="1">
      <alignment horizontal="left" vertical="center"/>
    </xf>
    <xf numFmtId="174" fontId="9" fillId="3" borderId="0" xfId="0" applyNumberFormat="1" applyFont="1" applyFill="1" applyAlignment="1">
      <alignment horizontal="left"/>
    </xf>
    <xf numFmtId="9" fontId="19" fillId="8" borderId="0" xfId="0" applyNumberFormat="1" applyFont="1" applyFill="1" applyAlignment="1">
      <alignment horizontal="left" vertical="center"/>
    </xf>
    <xf numFmtId="166" fontId="9" fillId="3" borderId="0" xfId="0" applyNumberFormat="1" applyFont="1" applyFill="1" applyAlignment="1">
      <alignment horizontal="left" vertical="center"/>
    </xf>
    <xf numFmtId="166" fontId="19" fillId="8" borderId="0" xfId="0" applyNumberFormat="1" applyFont="1" applyFill="1" applyAlignment="1">
      <alignment horizontal="left" vertical="center"/>
    </xf>
    <xf numFmtId="0" fontId="18" fillId="7" borderId="0" xfId="0" applyFont="1" applyFill="1" applyBorder="1"/>
    <xf numFmtId="4" fontId="9" fillId="0" borderId="2" xfId="0" applyNumberFormat="1" applyFont="1" applyBorder="1" applyAlignment="1">
      <alignment horizontal="center"/>
    </xf>
    <xf numFmtId="175" fontId="9" fillId="0" borderId="2" xfId="0" applyNumberFormat="1" applyFont="1" applyBorder="1" applyAlignment="1">
      <alignment horizontal="center"/>
    </xf>
    <xf numFmtId="0" fontId="9" fillId="0" borderId="2" xfId="0" applyNumberFormat="1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175" fontId="9" fillId="0" borderId="8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167" fontId="9" fillId="3" borderId="0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/>
    </xf>
    <xf numFmtId="167" fontId="9" fillId="3" borderId="3" xfId="0" applyNumberFormat="1" applyFont="1" applyFill="1" applyBorder="1" applyAlignment="1">
      <alignment horizontal="center" vertical="center"/>
    </xf>
    <xf numFmtId="4" fontId="9" fillId="3" borderId="8" xfId="0" applyNumberFormat="1" applyFont="1" applyFill="1" applyBorder="1" applyAlignment="1">
      <alignment horizontal="center"/>
    </xf>
    <xf numFmtId="175" fontId="9" fillId="3" borderId="8" xfId="0" applyNumberFormat="1" applyFont="1" applyFill="1" applyBorder="1" applyAlignment="1">
      <alignment horizontal="center"/>
    </xf>
    <xf numFmtId="0" fontId="9" fillId="3" borderId="8" xfId="0" applyNumberFormat="1" applyFont="1" applyFill="1" applyBorder="1" applyAlignment="1">
      <alignment horizontal="center"/>
    </xf>
    <xf numFmtId="175" fontId="9" fillId="3" borderId="0" xfId="0" applyNumberFormat="1" applyFont="1" applyFill="1" applyAlignment="1">
      <alignment horizontal="center"/>
    </xf>
    <xf numFmtId="0" fontId="9" fillId="3" borderId="0" xfId="0" applyNumberFormat="1" applyFont="1" applyFill="1" applyAlignment="1">
      <alignment horizontal="center"/>
    </xf>
    <xf numFmtId="0" fontId="26" fillId="3" borderId="0" xfId="0" applyFont="1" applyFill="1" applyAlignment="1">
      <alignment vertical="center"/>
    </xf>
    <xf numFmtId="175" fontId="26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vertical="center"/>
    </xf>
    <xf numFmtId="0" fontId="12" fillId="3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left" vertical="center"/>
    </xf>
    <xf numFmtId="2" fontId="12" fillId="3" borderId="0" xfId="0" applyNumberFormat="1" applyFont="1" applyFill="1" applyAlignment="1">
      <alignment vertical="center"/>
    </xf>
    <xf numFmtId="0" fontId="22" fillId="4" borderId="0" xfId="0" applyFont="1" applyFill="1" applyAlignment="1">
      <alignment vertical="center"/>
    </xf>
    <xf numFmtId="170" fontId="22" fillId="4" borderId="0" xfId="0" applyNumberFormat="1" applyFont="1" applyFill="1" applyAlignment="1">
      <alignment horizontal="center" vertical="center"/>
    </xf>
    <xf numFmtId="167" fontId="24" fillId="4" borderId="0" xfId="0" applyNumberFormat="1" applyFont="1" applyFill="1" applyAlignment="1">
      <alignment horizontal="center" vertical="center"/>
    </xf>
    <xf numFmtId="4" fontId="24" fillId="4" borderId="0" xfId="0" applyNumberFormat="1" applyFont="1" applyFill="1" applyAlignment="1">
      <alignment vertical="center"/>
    </xf>
    <xf numFmtId="0" fontId="27" fillId="3" borderId="0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3" fillId="3" borderId="0" xfId="0" applyFont="1" applyFill="1" applyAlignment="1"/>
    <xf numFmtId="0" fontId="14" fillId="3" borderId="0" xfId="0" applyFont="1" applyFill="1" applyAlignment="1"/>
    <xf numFmtId="0" fontId="24" fillId="4" borderId="0" xfId="0" applyFont="1" applyFill="1" applyAlignment="1">
      <alignment vertical="center"/>
    </xf>
    <xf numFmtId="170" fontId="9" fillId="3" borderId="0" xfId="0" applyNumberFormat="1" applyFont="1" applyFill="1" applyAlignment="1">
      <alignment horizontal="center" vertical="center"/>
    </xf>
    <xf numFmtId="0" fontId="9" fillId="3" borderId="0" xfId="0" applyNumberFormat="1" applyFont="1" applyFill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14" fontId="12" fillId="3" borderId="0" xfId="0" applyNumberFormat="1" applyFont="1" applyFill="1" applyBorder="1" applyAlignment="1">
      <alignment horizontal="right" vertical="center"/>
    </xf>
    <xf numFmtId="0" fontId="9" fillId="3" borderId="0" xfId="0" applyFont="1" applyFill="1" applyBorder="1"/>
    <xf numFmtId="167" fontId="31" fillId="4" borderId="0" xfId="0" applyNumberFormat="1" applyFont="1" applyFill="1" applyAlignment="1">
      <alignment horizontal="center" vertical="center"/>
    </xf>
    <xf numFmtId="167" fontId="9" fillId="3" borderId="5" xfId="0" applyNumberFormat="1" applyFont="1" applyFill="1" applyBorder="1" applyAlignment="1">
      <alignment horizontal="center" vertical="center"/>
    </xf>
    <xf numFmtId="0" fontId="28" fillId="5" borderId="0" xfId="0" applyFont="1" applyFill="1" applyAlignment="1">
      <alignment vertical="center"/>
    </xf>
    <xf numFmtId="0" fontId="28" fillId="5" borderId="0" xfId="0" applyFont="1" applyFill="1" applyAlignment="1">
      <alignment horizontal="left" vertical="center"/>
    </xf>
    <xf numFmtId="2" fontId="25" fillId="3" borderId="0" xfId="0" applyNumberFormat="1" applyFont="1" applyFill="1" applyAlignment="1">
      <alignment horizontal="center" vertical="center"/>
    </xf>
    <xf numFmtId="0" fontId="15" fillId="7" borderId="0" xfId="0" applyFont="1" applyFill="1" applyBorder="1" applyAlignment="1">
      <alignment horizontal="center" vertical="center"/>
    </xf>
    <xf numFmtId="0" fontId="16" fillId="7" borderId="0" xfId="0" applyFont="1" applyFill="1" applyBorder="1" applyAlignment="1">
      <alignment horizontal="center" vertical="center"/>
    </xf>
    <xf numFmtId="0" fontId="17" fillId="7" borderId="0" xfId="0" applyFont="1" applyFill="1" applyBorder="1" applyAlignment="1">
      <alignment horizontal="left" vertical="center"/>
    </xf>
    <xf numFmtId="0" fontId="18" fillId="10" borderId="0" xfId="0" applyFont="1" applyFill="1" applyBorder="1"/>
    <xf numFmtId="0" fontId="8" fillId="4" borderId="0" xfId="0" applyFont="1" applyFill="1"/>
    <xf numFmtId="173" fontId="9" fillId="0" borderId="0" xfId="0" applyNumberFormat="1" applyFont="1"/>
    <xf numFmtId="0" fontId="8" fillId="11" borderId="0" xfId="0" applyFont="1" applyFill="1"/>
    <xf numFmtId="1" fontId="9" fillId="3" borderId="0" xfId="0" applyNumberFormat="1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 vertical="center"/>
    </xf>
    <xf numFmtId="164" fontId="9" fillId="3" borderId="0" xfId="0" applyNumberFormat="1" applyFont="1" applyFill="1" applyBorder="1" applyAlignment="1">
      <alignment horizontal="left" vertical="center"/>
    </xf>
    <xf numFmtId="176" fontId="19" fillId="8" borderId="0" xfId="0" applyNumberFormat="1" applyFont="1" applyFill="1" applyBorder="1" applyAlignment="1">
      <alignment horizontal="left" vertical="center"/>
    </xf>
    <xf numFmtId="0" fontId="15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left" vertical="center"/>
    </xf>
    <xf numFmtId="0" fontId="18" fillId="3" borderId="0" xfId="0" applyFont="1" applyFill="1" applyBorder="1"/>
    <xf numFmtId="0" fontId="18" fillId="12" borderId="0" xfId="0" applyFont="1" applyFill="1" applyBorder="1"/>
    <xf numFmtId="173" fontId="8" fillId="0" borderId="0" xfId="0" applyNumberFormat="1" applyFont="1" applyAlignment="1">
      <alignment horizontal="center"/>
    </xf>
    <xf numFmtId="173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3" borderId="0" xfId="0" applyNumberFormat="1" applyFont="1" applyFill="1"/>
    <xf numFmtId="177" fontId="19" fillId="8" borderId="0" xfId="0" applyNumberFormat="1" applyFont="1" applyFill="1" applyBorder="1" applyAlignment="1">
      <alignment horizontal="left" vertical="center"/>
    </xf>
    <xf numFmtId="175" fontId="9" fillId="3" borderId="0" xfId="0" applyNumberFormat="1" applyFont="1" applyFill="1" applyBorder="1" applyAlignment="1">
      <alignment horizontal="center"/>
    </xf>
    <xf numFmtId="0" fontId="24" fillId="3" borderId="0" xfId="0" applyFont="1" applyFill="1" applyAlignment="1">
      <alignment horizontal="center" vertical="center"/>
    </xf>
    <xf numFmtId="175" fontId="9" fillId="3" borderId="0" xfId="0" applyNumberFormat="1" applyFont="1" applyFill="1" applyBorder="1" applyAlignment="1">
      <alignment horizontal="center" vertical="center"/>
    </xf>
    <xf numFmtId="175" fontId="26" fillId="3" borderId="0" xfId="0" applyNumberFormat="1" applyFont="1" applyFill="1" applyAlignment="1">
      <alignment horizontal="center" vertical="center"/>
    </xf>
    <xf numFmtId="0" fontId="9" fillId="11" borderId="0" xfId="0" applyFont="1" applyFill="1" applyAlignment="1">
      <alignment horizontal="center"/>
    </xf>
    <xf numFmtId="2" fontId="8" fillId="11" borderId="0" xfId="0" applyNumberFormat="1" applyFont="1" applyFill="1"/>
    <xf numFmtId="167" fontId="9" fillId="3" borderId="4" xfId="0" applyNumberFormat="1" applyFont="1" applyFill="1" applyBorder="1" applyAlignment="1">
      <alignment horizontal="center" vertical="center"/>
    </xf>
    <xf numFmtId="2" fontId="25" fillId="3" borderId="4" xfId="0" applyNumberFormat="1" applyFont="1" applyFill="1" applyBorder="1" applyAlignment="1">
      <alignment horizontal="center" vertical="center"/>
    </xf>
    <xf numFmtId="169" fontId="9" fillId="3" borderId="5" xfId="0" applyNumberFormat="1" applyFont="1" applyFill="1" applyBorder="1" applyAlignment="1">
      <alignment horizontal="center" vertical="center"/>
    </xf>
    <xf numFmtId="0" fontId="9" fillId="3" borderId="5" xfId="0" applyFont="1" applyFill="1" applyBorder="1"/>
    <xf numFmtId="167" fontId="12" fillId="3" borderId="4" xfId="0" applyNumberFormat="1" applyFont="1" applyFill="1" applyBorder="1" applyAlignment="1">
      <alignment horizontal="center" vertical="center"/>
    </xf>
    <xf numFmtId="0" fontId="8" fillId="3" borderId="0" xfId="0" applyFont="1" applyFill="1" applyAlignment="1"/>
    <xf numFmtId="2" fontId="9" fillId="3" borderId="0" xfId="0" applyNumberFormat="1" applyFont="1" applyFill="1" applyAlignment="1">
      <alignment horizontal="center" vertical="center"/>
    </xf>
    <xf numFmtId="4" fontId="24" fillId="4" borderId="0" xfId="0" applyNumberFormat="1" applyFont="1" applyFill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/>
    </xf>
    <xf numFmtId="4" fontId="26" fillId="4" borderId="0" xfId="0" applyNumberFormat="1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left" vertical="center"/>
    </xf>
    <xf numFmtId="4" fontId="9" fillId="3" borderId="5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center" vertical="center"/>
    </xf>
    <xf numFmtId="4" fontId="9" fillId="3" borderId="0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22" fillId="4" borderId="1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/>
    </xf>
    <xf numFmtId="0" fontId="34" fillId="8" borderId="0" xfId="0" applyFont="1" applyFill="1"/>
    <xf numFmtId="0" fontId="35" fillId="8" borderId="0" xfId="0" applyFont="1" applyFill="1" applyAlignment="1">
      <alignment horizontal="center"/>
    </xf>
    <xf numFmtId="0" fontId="35" fillId="8" borderId="0" xfId="0" applyFont="1" applyFill="1"/>
    <xf numFmtId="0" fontId="0" fillId="3" borderId="0" xfId="0" applyFill="1"/>
    <xf numFmtId="0" fontId="36" fillId="3" borderId="0" xfId="0" applyFont="1" applyFill="1" applyAlignment="1">
      <alignment horizontal="center"/>
    </xf>
    <xf numFmtId="0" fontId="36" fillId="3" borderId="0" xfId="0" applyFont="1" applyFill="1"/>
    <xf numFmtId="0" fontId="37" fillId="9" borderId="0" xfId="0" applyFont="1" applyFill="1" applyAlignment="1">
      <alignment horizontal="center" vertical="center"/>
    </xf>
    <xf numFmtId="0" fontId="12" fillId="3" borderId="0" xfId="0" applyFont="1" applyFill="1" applyBorder="1" applyAlignment="1">
      <alignment horizontal="right" vertical="center"/>
    </xf>
    <xf numFmtId="0" fontId="28" fillId="13" borderId="7" xfId="0" applyFont="1" applyFill="1" applyBorder="1" applyAlignment="1">
      <alignment horizontal="left" vertical="center"/>
    </xf>
    <xf numFmtId="166" fontId="28" fillId="13" borderId="7" xfId="0" applyNumberFormat="1" applyFont="1" applyFill="1" applyBorder="1" applyAlignment="1">
      <alignment horizontal="left" vertical="center"/>
    </xf>
    <xf numFmtId="0" fontId="28" fillId="13" borderId="6" xfId="0" applyFont="1" applyFill="1" applyBorder="1" applyAlignment="1">
      <alignment horizontal="left" vertical="center"/>
    </xf>
    <xf numFmtId="166" fontId="28" fillId="13" borderId="6" xfId="0" applyNumberFormat="1" applyFont="1" applyFill="1" applyBorder="1" applyAlignment="1">
      <alignment horizontal="left" vertical="center"/>
    </xf>
    <xf numFmtId="2" fontId="28" fillId="5" borderId="0" xfId="0" applyNumberFormat="1" applyFont="1" applyFill="1" applyBorder="1" applyAlignment="1">
      <alignment vertical="center"/>
    </xf>
    <xf numFmtId="2" fontId="28" fillId="5" borderId="0" xfId="0" applyNumberFormat="1" applyFont="1" applyFill="1" applyBorder="1" applyAlignment="1">
      <alignment horizontal="left" vertical="center"/>
    </xf>
    <xf numFmtId="2" fontId="28" fillId="5" borderId="0" xfId="0" applyNumberFormat="1" applyFont="1" applyFill="1" applyBorder="1" applyAlignment="1">
      <alignment horizontal="right" vertical="center"/>
    </xf>
    <xf numFmtId="1" fontId="19" fillId="8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71" fontId="28" fillId="13" borderId="7" xfId="0" applyNumberFormat="1" applyFont="1" applyFill="1" applyBorder="1" applyAlignment="1">
      <alignment horizontal="center" vertical="center"/>
    </xf>
    <xf numFmtId="171" fontId="29" fillId="13" borderId="7" xfId="0" applyNumberFormat="1" applyFont="1" applyFill="1" applyBorder="1" applyAlignment="1">
      <alignment horizontal="center" vertical="center"/>
    </xf>
    <xf numFmtId="2" fontId="28" fillId="13" borderId="6" xfId="0" applyNumberFormat="1" applyFont="1" applyFill="1" applyBorder="1" applyAlignment="1">
      <alignment horizontal="center" vertical="center"/>
    </xf>
    <xf numFmtId="2" fontId="29" fillId="13" borderId="6" xfId="0" applyNumberFormat="1" applyFont="1" applyFill="1" applyBorder="1" applyAlignment="1">
      <alignment horizontal="center" vertical="center"/>
    </xf>
    <xf numFmtId="0" fontId="38" fillId="9" borderId="0" xfId="0" applyFont="1" applyFill="1" applyAlignment="1">
      <alignment horizontal="left" vertical="center"/>
    </xf>
    <xf numFmtId="2" fontId="9" fillId="3" borderId="0" xfId="0" applyNumberFormat="1" applyFont="1" applyFill="1" applyAlignment="1">
      <alignment horizontal="center" vertical="center"/>
    </xf>
    <xf numFmtId="2" fontId="12" fillId="5" borderId="0" xfId="0" applyNumberFormat="1" applyFont="1" applyFill="1" applyAlignment="1">
      <alignment horizontal="center" vertical="center"/>
    </xf>
    <xf numFmtId="4" fontId="24" fillId="4" borderId="0" xfId="0" applyNumberFormat="1" applyFont="1" applyFill="1" applyAlignment="1">
      <alignment horizontal="center" vertical="center"/>
    </xf>
    <xf numFmtId="4" fontId="27" fillId="4" borderId="0" xfId="0" applyNumberFormat="1" applyFont="1" applyFill="1" applyAlignment="1">
      <alignment horizontal="center" vertical="center"/>
    </xf>
    <xf numFmtId="178" fontId="32" fillId="5" borderId="0" xfId="0" applyNumberFormat="1" applyFont="1" applyFill="1" applyAlignment="1">
      <alignment horizontal="center" vertical="center"/>
    </xf>
    <xf numFmtId="178" fontId="23" fillId="5" borderId="0" xfId="0" applyNumberFormat="1" applyFont="1" applyFill="1" applyAlignment="1">
      <alignment horizontal="center" vertical="center"/>
    </xf>
    <xf numFmtId="170" fontId="32" fillId="5" borderId="0" xfId="0" applyNumberFormat="1" applyFont="1" applyFill="1" applyAlignment="1">
      <alignment horizontal="center" vertical="center"/>
    </xf>
    <xf numFmtId="170" fontId="23" fillId="5" borderId="0" xfId="0" applyNumberFormat="1" applyFont="1" applyFill="1" applyAlignment="1">
      <alignment horizontal="center" vertical="center"/>
    </xf>
    <xf numFmtId="1" fontId="32" fillId="5" borderId="0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4" fontId="31" fillId="4" borderId="0" xfId="0" applyNumberFormat="1" applyFont="1" applyFill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4" fontId="26" fillId="4" borderId="0" xfId="0" applyNumberFormat="1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center" vertical="center"/>
    </xf>
    <xf numFmtId="0" fontId="9" fillId="3" borderId="3" xfId="0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/>
    </xf>
    <xf numFmtId="0" fontId="9" fillId="3" borderId="1" xfId="0" applyNumberFormat="1" applyFont="1" applyFill="1" applyBorder="1" applyAlignment="1">
      <alignment horizontal="center"/>
    </xf>
    <xf numFmtId="175" fontId="9" fillId="3" borderId="2" xfId="0" applyNumberFormat="1" applyFont="1" applyFill="1" applyBorder="1" applyAlignment="1">
      <alignment horizontal="center"/>
    </xf>
    <xf numFmtId="175" fontId="9" fillId="3" borderId="1" xfId="0" applyNumberFormat="1" applyFont="1" applyFill="1" applyBorder="1" applyAlignment="1">
      <alignment horizontal="center"/>
    </xf>
    <xf numFmtId="173" fontId="9" fillId="3" borderId="5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right" vertical="center"/>
    </xf>
    <xf numFmtId="0" fontId="9" fillId="3" borderId="4" xfId="0" applyFont="1" applyFill="1" applyBorder="1" applyAlignment="1">
      <alignment horizontal="center" vertical="center"/>
    </xf>
    <xf numFmtId="168" fontId="25" fillId="3" borderId="4" xfId="0" applyNumberFormat="1" applyFont="1" applyFill="1" applyBorder="1" applyAlignment="1">
      <alignment horizontal="center" vertical="center"/>
    </xf>
    <xf numFmtId="175" fontId="9" fillId="0" borderId="2" xfId="0" applyNumberFormat="1" applyFont="1" applyBorder="1" applyAlignment="1">
      <alignment horizontal="center" vertical="center"/>
    </xf>
    <xf numFmtId="175" fontId="9" fillId="0" borderId="1" xfId="0" applyNumberFormat="1" applyFont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3" borderId="0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center" vertical="center"/>
    </xf>
    <xf numFmtId="4" fontId="9" fillId="3" borderId="0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right" vertical="center"/>
    </xf>
    <xf numFmtId="4" fontId="9" fillId="3" borderId="4" xfId="0" applyNumberFormat="1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22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33" fillId="8" borderId="0" xfId="0" applyFont="1" applyFill="1" applyAlignment="1"/>
    <xf numFmtId="3" fontId="9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19" fillId="8" borderId="0" xfId="0" applyNumberFormat="1" applyFont="1" applyFill="1" applyBorder="1" applyAlignment="1">
      <alignment horizontal="left" vertical="center"/>
    </xf>
  </cellXfs>
  <cellStyles count="494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Normal" xfId="0" builtinId="0"/>
    <cellStyle name="Percent" xfId="1" builtinId="5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270934</xdr:colOff>
      <xdr:row>3</xdr:row>
      <xdr:rowOff>160867</xdr:rowOff>
    </xdr:from>
    <xdr:to>
      <xdr:col>5</xdr:col>
      <xdr:colOff>808330</xdr:colOff>
      <xdr:row>5</xdr:row>
      <xdr:rowOff>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0134" y="592667"/>
          <a:ext cx="2340796" cy="397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270934</xdr:colOff>
      <xdr:row>3</xdr:row>
      <xdr:rowOff>160867</xdr:rowOff>
    </xdr:from>
    <xdr:to>
      <xdr:col>5</xdr:col>
      <xdr:colOff>808330</xdr:colOff>
      <xdr:row>5</xdr:row>
      <xdr:rowOff>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0134" y="592667"/>
          <a:ext cx="2340796" cy="397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270934</xdr:colOff>
      <xdr:row>3</xdr:row>
      <xdr:rowOff>160867</xdr:rowOff>
    </xdr:from>
    <xdr:to>
      <xdr:col>5</xdr:col>
      <xdr:colOff>808330</xdr:colOff>
      <xdr:row>5</xdr:row>
      <xdr:rowOff>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0134" y="592667"/>
          <a:ext cx="2340796" cy="397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270934</xdr:colOff>
      <xdr:row>3</xdr:row>
      <xdr:rowOff>160867</xdr:rowOff>
    </xdr:from>
    <xdr:to>
      <xdr:col>5</xdr:col>
      <xdr:colOff>808330</xdr:colOff>
      <xdr:row>5</xdr:row>
      <xdr:rowOff>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0134" y="592667"/>
          <a:ext cx="2340796" cy="397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3" sqref="G33"/>
    </sheetView>
  </sheetViews>
  <sheetFormatPr baseColWidth="10" defaultColWidth="8.83203125" defaultRowHeight="14" x14ac:dyDescent="0"/>
  <sheetData/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G19" sqref="G19"/>
    </sheetView>
  </sheetViews>
  <sheetFormatPr baseColWidth="10" defaultColWidth="8.83203125" defaultRowHeight="14" x14ac:dyDescent="0"/>
  <cols>
    <col min="1" max="1" width="20.1640625" customWidth="1"/>
    <col min="2" max="2" width="4.1640625" style="1" customWidth="1"/>
    <col min="3" max="3" width="11.6640625" customWidth="1"/>
    <col min="4" max="7" width="10.5" customWidth="1"/>
  </cols>
  <sheetData>
    <row r="1" spans="1:8" ht="20">
      <c r="A1" s="18" t="s">
        <v>22</v>
      </c>
      <c r="B1" s="11"/>
      <c r="C1" s="10"/>
      <c r="D1" s="10"/>
      <c r="E1" s="10"/>
      <c r="F1" s="10"/>
      <c r="G1" s="10"/>
      <c r="H1" s="7"/>
    </row>
    <row r="2" spans="1:8">
      <c r="A2" s="7"/>
      <c r="B2" s="8"/>
      <c r="C2" s="7"/>
      <c r="D2" s="7"/>
      <c r="E2" s="7"/>
      <c r="F2" s="7"/>
      <c r="G2" s="7"/>
      <c r="H2" s="7"/>
    </row>
    <row r="3" spans="1:8">
      <c r="A3" s="7"/>
      <c r="B3" s="8"/>
      <c r="C3" s="7"/>
      <c r="D3" s="7"/>
      <c r="E3" s="3"/>
      <c r="F3" s="8"/>
      <c r="G3" s="3"/>
      <c r="H3" s="7"/>
    </row>
    <row r="4" spans="1:8">
      <c r="A4" s="7" t="s">
        <v>23</v>
      </c>
      <c r="B4" s="2" t="s">
        <v>24</v>
      </c>
      <c r="C4" s="7"/>
      <c r="D4" s="8"/>
      <c r="E4" s="3"/>
      <c r="F4" s="8"/>
      <c r="G4" s="3"/>
      <c r="H4" s="7"/>
    </row>
    <row r="5" spans="1:8">
      <c r="A5" s="7"/>
      <c r="B5" s="8"/>
      <c r="C5" s="7"/>
      <c r="D5" s="155" t="s">
        <v>40</v>
      </c>
      <c r="E5" s="155"/>
      <c r="F5" s="155" t="s">
        <v>41</v>
      </c>
      <c r="G5" s="155"/>
      <c r="H5" s="7"/>
    </row>
    <row r="6" spans="1:8">
      <c r="A6" s="7"/>
      <c r="B6" s="8"/>
      <c r="C6" s="7"/>
      <c r="D6" s="8" t="s">
        <v>39</v>
      </c>
      <c r="E6" s="3" t="s">
        <v>37</v>
      </c>
      <c r="F6" s="8" t="s">
        <v>39</v>
      </c>
      <c r="G6" s="3" t="s">
        <v>37</v>
      </c>
      <c r="H6" s="7"/>
    </row>
    <row r="7" spans="1:8">
      <c r="A7" s="7" t="s">
        <v>25</v>
      </c>
      <c r="B7" s="8">
        <v>6</v>
      </c>
      <c r="C7" s="7" t="s">
        <v>26</v>
      </c>
      <c r="D7" s="9">
        <v>75</v>
      </c>
      <c r="E7" s="4">
        <f>B7*D7</f>
        <v>450</v>
      </c>
      <c r="F7" s="9">
        <v>6</v>
      </c>
      <c r="G7" s="4">
        <f>B7*F7</f>
        <v>36</v>
      </c>
      <c r="H7" s="7"/>
    </row>
    <row r="8" spans="1:8">
      <c r="A8" s="10"/>
      <c r="B8" s="11">
        <v>4</v>
      </c>
      <c r="C8" s="10" t="s">
        <v>38</v>
      </c>
      <c r="D8" s="12">
        <v>85</v>
      </c>
      <c r="E8" s="5">
        <f>B8*D8</f>
        <v>340</v>
      </c>
      <c r="F8" s="12">
        <v>6</v>
      </c>
      <c r="G8" s="5">
        <f>B8*F8</f>
        <v>24</v>
      </c>
      <c r="H8" s="7"/>
    </row>
    <row r="9" spans="1:8">
      <c r="A9" s="7"/>
      <c r="B9" s="8">
        <f>SUM(B7:B8)</f>
        <v>10</v>
      </c>
      <c r="C9" s="7" t="s">
        <v>42</v>
      </c>
      <c r="D9" s="7"/>
      <c r="E9" s="6">
        <f>SUM(E7:E8)</f>
        <v>790</v>
      </c>
      <c r="F9" s="13"/>
      <c r="G9" s="6">
        <f>SUM(G7:G8)</f>
        <v>60</v>
      </c>
      <c r="H9" s="7"/>
    </row>
    <row r="10" spans="1:8">
      <c r="A10" s="7" t="s">
        <v>27</v>
      </c>
      <c r="B10" s="8"/>
      <c r="C10" s="7"/>
      <c r="D10" s="7"/>
      <c r="E10" s="7"/>
      <c r="F10" s="7"/>
      <c r="G10" s="7"/>
      <c r="H10" s="7"/>
    </row>
    <row r="11" spans="1:8">
      <c r="A11" s="7" t="s">
        <v>28</v>
      </c>
      <c r="B11" s="8">
        <v>4</v>
      </c>
      <c r="C11" s="9">
        <v>4</v>
      </c>
      <c r="D11" s="4">
        <f>C11*B11</f>
        <v>16</v>
      </c>
      <c r="E11" s="7"/>
      <c r="F11" s="7"/>
      <c r="G11" s="7"/>
      <c r="H11" s="7"/>
    </row>
    <row r="12" spans="1:8">
      <c r="A12" s="7" t="s">
        <v>29</v>
      </c>
      <c r="B12" s="8">
        <v>2</v>
      </c>
      <c r="C12" s="9">
        <v>25</v>
      </c>
      <c r="D12" s="4">
        <f>C12*B12</f>
        <v>50</v>
      </c>
      <c r="E12" s="7"/>
      <c r="F12" s="7"/>
      <c r="G12" s="7"/>
      <c r="H12" s="7"/>
    </row>
    <row r="13" spans="1:8">
      <c r="A13" s="7" t="s">
        <v>30</v>
      </c>
      <c r="B13" s="8"/>
      <c r="C13" s="9">
        <v>33</v>
      </c>
      <c r="D13" s="7"/>
      <c r="E13" s="7"/>
      <c r="F13" s="7"/>
      <c r="G13" s="7"/>
      <c r="H13" s="7"/>
    </row>
    <row r="14" spans="1:8">
      <c r="A14" s="7" t="s">
        <v>48</v>
      </c>
      <c r="B14" s="8"/>
      <c r="C14" s="9">
        <v>0</v>
      </c>
      <c r="D14" s="7"/>
      <c r="E14" s="7"/>
      <c r="F14" s="7"/>
      <c r="G14" s="7"/>
      <c r="H14" s="7"/>
    </row>
    <row r="15" spans="1:8">
      <c r="A15" s="7"/>
      <c r="B15" s="8"/>
      <c r="C15" s="7"/>
      <c r="D15" s="7"/>
      <c r="E15" s="7"/>
      <c r="F15" s="7"/>
      <c r="G15" s="7"/>
      <c r="H15" s="7"/>
    </row>
    <row r="16" spans="1:8">
      <c r="A16" s="7" t="s">
        <v>31</v>
      </c>
      <c r="B16" s="8"/>
      <c r="C16" s="7"/>
      <c r="D16" s="7"/>
      <c r="E16" s="7"/>
      <c r="F16" s="7"/>
      <c r="G16" s="7"/>
      <c r="H16" s="7"/>
    </row>
    <row r="17" spans="1:8">
      <c r="A17" s="7"/>
      <c r="B17" s="8"/>
      <c r="C17" s="7"/>
      <c r="D17" s="7"/>
      <c r="E17" s="7"/>
      <c r="F17" s="7"/>
      <c r="G17" s="7"/>
      <c r="H17" s="7"/>
    </row>
    <row r="18" spans="1:8">
      <c r="A18" s="7" t="s">
        <v>32</v>
      </c>
      <c r="B18" s="8"/>
      <c r="C18" s="6">
        <f>(E9-G9)+C13</f>
        <v>763</v>
      </c>
      <c r="D18" s="7"/>
      <c r="E18" s="7"/>
      <c r="F18" s="7"/>
      <c r="G18" s="7"/>
      <c r="H18" s="7"/>
    </row>
    <row r="19" spans="1:8">
      <c r="A19" s="7" t="s">
        <v>33</v>
      </c>
      <c r="B19" s="8"/>
      <c r="C19" s="6">
        <f>D11+D12+G9+C14</f>
        <v>126</v>
      </c>
      <c r="D19" s="7"/>
      <c r="E19" s="7"/>
      <c r="F19" s="7"/>
      <c r="G19" s="7"/>
      <c r="H19" s="7"/>
    </row>
    <row r="20" spans="1:8">
      <c r="A20" s="7" t="s">
        <v>36</v>
      </c>
      <c r="B20" s="8"/>
      <c r="C20" s="6">
        <f>SUM(C18:C19)</f>
        <v>889</v>
      </c>
      <c r="D20" s="7"/>
      <c r="E20" s="7"/>
      <c r="F20" s="7"/>
      <c r="G20" s="7"/>
      <c r="H20" s="7"/>
    </row>
    <row r="21" spans="1:8">
      <c r="A21" s="7" t="s">
        <v>34</v>
      </c>
      <c r="B21" s="8"/>
      <c r="C21" s="6">
        <f>E7+E8</f>
        <v>790</v>
      </c>
      <c r="D21" s="7"/>
      <c r="E21" s="7"/>
      <c r="F21" s="7"/>
      <c r="G21" s="7"/>
      <c r="H21" s="7"/>
    </row>
    <row r="22" spans="1:8">
      <c r="A22" s="14" t="s">
        <v>35</v>
      </c>
      <c r="B22" s="15"/>
      <c r="C22" s="16">
        <f>C21/C20</f>
        <v>0.88863892013498313</v>
      </c>
      <c r="D22" s="7"/>
      <c r="E22" s="7"/>
      <c r="F22" s="7"/>
      <c r="G22" s="7"/>
      <c r="H22" s="7"/>
    </row>
    <row r="23" spans="1:8">
      <c r="A23" s="7"/>
      <c r="B23" s="8"/>
      <c r="C23" s="7"/>
      <c r="D23" s="7"/>
      <c r="E23" s="7"/>
      <c r="F23" s="7"/>
      <c r="G23" s="7"/>
      <c r="H23" s="7"/>
    </row>
    <row r="26" spans="1:8">
      <c r="A26" t="s">
        <v>43</v>
      </c>
    </row>
    <row r="28" spans="1:8">
      <c r="A28" t="s">
        <v>44</v>
      </c>
      <c r="C28" s="17">
        <v>0.88859999999999995</v>
      </c>
    </row>
    <row r="29" spans="1:8">
      <c r="A29" t="s">
        <v>40</v>
      </c>
      <c r="C29" s="6">
        <f>E9</f>
        <v>790</v>
      </c>
    </row>
    <row r="30" spans="1:8">
      <c r="A30" t="s">
        <v>46</v>
      </c>
      <c r="C30" s="6">
        <f>C29/C28</f>
        <v>889.03893765473788</v>
      </c>
    </row>
    <row r="31" spans="1:8">
      <c r="A31" t="s">
        <v>45</v>
      </c>
      <c r="C31" s="6">
        <f>C30-C29</f>
        <v>99.038937654737879</v>
      </c>
      <c r="D31" t="s">
        <v>47</v>
      </c>
    </row>
  </sheetData>
  <mergeCells count="2">
    <mergeCell ref="D5:E5"/>
    <mergeCell ref="F5:G5"/>
  </mergeCells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9"/>
  <sheetViews>
    <sheetView tabSelected="1" view="pageLayout" zoomScale="150" zoomScaleSheetLayoutView="100" workbookViewId="0">
      <selection activeCell="F91" sqref="F91"/>
    </sheetView>
  </sheetViews>
  <sheetFormatPr baseColWidth="10" defaultColWidth="8.83203125" defaultRowHeight="15" x14ac:dyDescent="0"/>
  <cols>
    <col min="1" max="1" width="2.83203125" style="24" customWidth="1"/>
    <col min="2" max="2" width="1.5" style="19" customWidth="1"/>
    <col min="3" max="3" width="2.6640625" style="19" customWidth="1"/>
    <col min="4" max="4" width="7.83203125" style="24" customWidth="1"/>
    <col min="5" max="5" width="8.1640625" style="24" customWidth="1"/>
    <col min="6" max="6" width="13.83203125" style="77" customWidth="1"/>
    <col min="7" max="7" width="12.1640625" style="24" customWidth="1"/>
    <col min="8" max="8" width="10.83203125" style="24" customWidth="1"/>
    <col min="9" max="9" width="12" style="24" customWidth="1"/>
    <col min="10" max="10" width="12.83203125" style="24" customWidth="1"/>
    <col min="11" max="11" width="7.6640625" style="24" customWidth="1"/>
    <col min="12" max="12" width="13.6640625" style="24" customWidth="1"/>
    <col min="13" max="13" width="3.33203125" style="19" customWidth="1"/>
    <col min="14" max="14" width="10.83203125" style="21" customWidth="1"/>
    <col min="15" max="15" width="3.33203125" style="22" customWidth="1"/>
    <col min="16" max="16" width="13.5" style="23" bestFit="1" customWidth="1"/>
    <col min="17" max="17" width="8.1640625" style="23" bestFit="1" customWidth="1"/>
    <col min="18" max="18" width="8" style="23" bestFit="1" customWidth="1"/>
    <col min="19" max="19" width="10.33203125" style="23" bestFit="1" customWidth="1"/>
    <col min="20" max="20" width="1.1640625" style="22" customWidth="1"/>
    <col min="21" max="23" width="8.83203125" style="24"/>
    <col min="24" max="24" width="1.1640625" style="24" customWidth="1"/>
    <col min="25" max="16384" width="8.83203125" style="24"/>
  </cols>
  <sheetData>
    <row r="1" spans="1:38" ht="6" customHeight="1">
      <c r="A1" s="19"/>
      <c r="D1" s="19"/>
      <c r="E1" s="19"/>
      <c r="F1" s="20"/>
      <c r="G1" s="19"/>
      <c r="H1" s="19"/>
      <c r="I1" s="19"/>
      <c r="J1" s="19"/>
      <c r="K1" s="19"/>
      <c r="L1" s="19"/>
      <c r="M1" s="21"/>
      <c r="N1" s="22"/>
      <c r="O1" s="23"/>
      <c r="S1" s="24"/>
      <c r="T1" s="19"/>
    </row>
    <row r="2" spans="1:38" ht="3.75" customHeight="1">
      <c r="A2" s="25"/>
      <c r="B2" s="25"/>
      <c r="C2" s="25"/>
      <c r="D2" s="25"/>
      <c r="E2" s="25"/>
      <c r="F2" s="26"/>
      <c r="G2" s="25"/>
      <c r="H2" s="25"/>
      <c r="I2" s="27"/>
      <c r="J2" s="19"/>
      <c r="K2" s="19"/>
      <c r="L2" s="19"/>
      <c r="M2" s="21"/>
      <c r="N2" s="22"/>
      <c r="O2" s="23"/>
      <c r="S2" s="24"/>
      <c r="T2" s="19"/>
    </row>
    <row r="3" spans="1:38" ht="25.5" customHeight="1">
      <c r="A3" s="28"/>
      <c r="B3" s="28"/>
      <c r="C3" s="28"/>
      <c r="D3" s="27"/>
      <c r="E3" s="27"/>
      <c r="F3" s="29"/>
      <c r="G3" s="27"/>
      <c r="H3" s="27"/>
      <c r="I3" s="27"/>
      <c r="J3" s="84">
        <f ca="1">TODAY()</f>
        <v>42570</v>
      </c>
      <c r="K3" s="146" t="s">
        <v>93</v>
      </c>
      <c r="L3" s="83" t="s">
        <v>92</v>
      </c>
      <c r="M3" s="21"/>
      <c r="N3" s="22"/>
      <c r="O3" s="23"/>
      <c r="S3" s="24"/>
      <c r="T3" s="19"/>
    </row>
    <row r="4" spans="1:38" ht="29" customHeight="1">
      <c r="A4" s="19"/>
      <c r="B4" s="123"/>
      <c r="C4" s="123"/>
      <c r="D4" s="123"/>
      <c r="E4" s="123"/>
      <c r="F4" s="123"/>
      <c r="G4" s="207" t="s">
        <v>123</v>
      </c>
      <c r="H4" s="207"/>
      <c r="I4" s="207"/>
      <c r="J4" s="207"/>
      <c r="K4" s="207"/>
      <c r="L4" s="207"/>
      <c r="M4" s="31"/>
      <c r="N4" s="32"/>
      <c r="O4" s="32"/>
      <c r="P4" s="32"/>
      <c r="Q4" s="32"/>
      <c r="R4" s="32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</row>
    <row r="5" spans="1:38" ht="15" customHeight="1">
      <c r="A5" s="19"/>
      <c r="D5" s="19"/>
      <c r="E5" s="19"/>
      <c r="F5" s="20"/>
      <c r="G5" s="123" t="s">
        <v>127</v>
      </c>
      <c r="H5" s="123"/>
      <c r="I5" s="19"/>
      <c r="J5" s="19"/>
      <c r="K5" s="19"/>
      <c r="L5" s="19"/>
      <c r="M5" s="33"/>
      <c r="N5" s="22"/>
      <c r="O5" s="23"/>
      <c r="S5" s="24"/>
      <c r="T5" s="19"/>
    </row>
    <row r="6" spans="1:38" ht="14" customHeight="1">
      <c r="A6" s="19"/>
      <c r="D6" s="19"/>
      <c r="E6" s="19"/>
      <c r="F6" s="20"/>
      <c r="G6" s="19"/>
      <c r="H6" s="19"/>
      <c r="I6" s="19"/>
      <c r="J6" s="19"/>
      <c r="K6" s="19"/>
      <c r="L6" s="19"/>
      <c r="M6" s="33"/>
      <c r="N6" s="22"/>
      <c r="O6" s="23"/>
      <c r="S6" s="24"/>
      <c r="T6" s="19"/>
    </row>
    <row r="7" spans="1:38" ht="21.75" customHeight="1">
      <c r="A7" s="34"/>
      <c r="B7" s="35"/>
      <c r="C7" s="130" t="s">
        <v>0</v>
      </c>
      <c r="D7" s="130"/>
      <c r="E7" s="36"/>
      <c r="F7" s="36"/>
      <c r="G7" s="36"/>
      <c r="H7" s="36"/>
      <c r="I7" s="36"/>
      <c r="J7" s="36"/>
      <c r="K7" s="37"/>
      <c r="L7" s="37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</row>
    <row r="8" spans="1:38" ht="9.75" customHeight="1">
      <c r="A8" s="19"/>
      <c r="D8" s="19"/>
      <c r="E8" s="19"/>
      <c r="F8" s="19"/>
      <c r="G8" s="19"/>
      <c r="H8" s="19"/>
      <c r="I8" s="19"/>
      <c r="J8" s="19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</row>
    <row r="9" spans="1:38" ht="15" hidden="1" customHeight="1">
      <c r="A9" s="19"/>
      <c r="B9" s="136"/>
      <c r="C9" s="38" t="s">
        <v>55</v>
      </c>
      <c r="D9" s="38"/>
      <c r="E9" s="208">
        <v>10000000</v>
      </c>
      <c r="F9" s="209"/>
      <c r="G9" s="209"/>
      <c r="H9" s="209"/>
      <c r="I9" s="209"/>
      <c r="J9" s="209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</row>
    <row r="10" spans="1:38" ht="14" customHeight="1">
      <c r="A10" s="19"/>
      <c r="B10" s="136"/>
      <c r="C10" s="136" t="s">
        <v>54</v>
      </c>
      <c r="D10" s="38"/>
      <c r="E10" s="39"/>
      <c r="F10" s="39"/>
      <c r="G10" s="40" t="s">
        <v>59</v>
      </c>
      <c r="H10" s="39"/>
      <c r="I10" s="39"/>
      <c r="J10" s="39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</row>
    <row r="11" spans="1:38" s="23" customFormat="1" ht="14" customHeight="1">
      <c r="A11" s="136"/>
      <c r="B11" s="136"/>
      <c r="C11" s="136" t="s">
        <v>56</v>
      </c>
      <c r="D11" s="38"/>
      <c r="E11" s="39"/>
      <c r="F11" s="39"/>
      <c r="G11" s="40" t="s">
        <v>128</v>
      </c>
      <c r="H11" s="39"/>
      <c r="I11" s="39"/>
      <c r="J11" s="39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</row>
    <row r="12" spans="1:38" s="23" customFormat="1" ht="14" customHeight="1">
      <c r="A12" s="41"/>
      <c r="B12" s="41"/>
      <c r="C12" s="138" t="s">
        <v>110</v>
      </c>
      <c r="D12" s="132"/>
      <c r="E12" s="100"/>
      <c r="F12" s="85"/>
      <c r="G12" s="101">
        <v>2796.82</v>
      </c>
      <c r="H12" s="85" t="s">
        <v>113</v>
      </c>
      <c r="I12" s="85"/>
      <c r="J12" s="85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</row>
    <row r="13" spans="1:38" s="23" customFormat="1" ht="14" customHeight="1">
      <c r="A13" s="22"/>
      <c r="B13" s="22"/>
      <c r="C13" s="210" t="s">
        <v>111</v>
      </c>
      <c r="D13" s="210"/>
      <c r="E13" s="210"/>
      <c r="F13" s="210"/>
      <c r="G13" s="211">
        <v>4</v>
      </c>
      <c r="H13" s="85"/>
      <c r="I13" s="85"/>
      <c r="J13" s="85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</row>
    <row r="14" spans="1:38" s="23" customFormat="1" ht="14" customHeight="1">
      <c r="A14" s="41"/>
      <c r="B14" s="41"/>
      <c r="C14" s="138" t="s">
        <v>112</v>
      </c>
      <c r="D14" s="132"/>
      <c r="E14" s="100"/>
      <c r="F14" s="85"/>
      <c r="G14" s="101">
        <f>G12*G13</f>
        <v>11187.28</v>
      </c>
      <c r="H14" s="85"/>
      <c r="I14" s="85"/>
      <c r="J14" s="85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</row>
    <row r="15" spans="1:38" s="23" customFormat="1" ht="14" customHeight="1">
      <c r="A15" s="22"/>
      <c r="B15" s="22"/>
      <c r="C15" s="210" t="s">
        <v>57</v>
      </c>
      <c r="D15" s="210"/>
      <c r="E15" s="210"/>
      <c r="F15" s="210"/>
      <c r="G15" s="111">
        <v>1050</v>
      </c>
      <c r="H15" s="85"/>
      <c r="I15" s="85"/>
      <c r="J15" s="85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</row>
    <row r="16" spans="1:38" s="23" customFormat="1" ht="14" customHeight="1">
      <c r="A16" s="22"/>
      <c r="B16" s="22"/>
      <c r="C16" s="209" t="s">
        <v>58</v>
      </c>
      <c r="D16" s="209"/>
      <c r="E16" s="209"/>
      <c r="F16" s="209"/>
      <c r="G16" s="42">
        <v>903.76</v>
      </c>
      <c r="H16" s="22"/>
      <c r="I16" s="22"/>
      <c r="J16" s="2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</row>
    <row r="17" spans="1:38" ht="14" customHeight="1">
      <c r="C17" s="43"/>
      <c r="D17" s="19"/>
      <c r="E17" s="19"/>
      <c r="F17" s="19"/>
      <c r="G17" s="44"/>
      <c r="H17" s="19"/>
      <c r="I17" s="19"/>
      <c r="J17" s="19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</row>
    <row r="18" spans="1:38" ht="23.25" customHeight="1">
      <c r="A18" s="34"/>
      <c r="B18" s="35"/>
      <c r="C18" s="130" t="s">
        <v>66</v>
      </c>
      <c r="D18" s="130"/>
      <c r="E18" s="36"/>
      <c r="F18" s="36"/>
      <c r="G18" s="45"/>
      <c r="H18" s="36"/>
      <c r="I18" s="36"/>
      <c r="J18" s="36"/>
      <c r="K18" s="37"/>
      <c r="L18" s="37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</row>
    <row r="19" spans="1:38" ht="7.5" customHeight="1">
      <c r="A19" s="19"/>
      <c r="C19" s="43"/>
      <c r="D19" s="19"/>
      <c r="E19" s="19"/>
      <c r="F19" s="19"/>
      <c r="G19" s="44"/>
      <c r="H19" s="19"/>
      <c r="I19" s="19"/>
      <c r="J19" s="19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</row>
    <row r="20" spans="1:38">
      <c r="A20" s="19"/>
      <c r="C20" s="136" t="s">
        <v>63</v>
      </c>
      <c r="D20" s="38"/>
      <c r="E20" s="136"/>
      <c r="F20" s="19"/>
      <c r="G20" s="40" t="s">
        <v>114</v>
      </c>
      <c r="H20" s="19"/>
      <c r="I20" s="19"/>
      <c r="J20" s="19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</row>
    <row r="21" spans="1:38">
      <c r="A21" s="19"/>
      <c r="C21" s="136" t="s">
        <v>62</v>
      </c>
      <c r="D21" s="38"/>
      <c r="E21" s="136"/>
      <c r="F21" s="19"/>
      <c r="G21" s="40" t="s">
        <v>116</v>
      </c>
      <c r="H21" s="19"/>
      <c r="I21" s="19"/>
      <c r="J21" s="19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</row>
    <row r="22" spans="1:38">
      <c r="A22" s="19"/>
      <c r="C22" s="136" t="s">
        <v>61</v>
      </c>
      <c r="D22" s="38"/>
      <c r="E22" s="46"/>
      <c r="F22" s="47"/>
      <c r="G22" s="48" t="s">
        <v>129</v>
      </c>
      <c r="H22" s="19"/>
      <c r="I22" s="19"/>
      <c r="J22" s="19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</row>
    <row r="23" spans="1:38">
      <c r="A23" s="19"/>
      <c r="C23" s="136" t="s">
        <v>60</v>
      </c>
      <c r="D23" s="38"/>
      <c r="E23" s="46"/>
      <c r="F23" s="19"/>
      <c r="G23" s="48">
        <v>0.25</v>
      </c>
      <c r="H23" s="19"/>
      <c r="I23" s="19"/>
      <c r="J23" s="19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</row>
    <row r="24" spans="1:38">
      <c r="A24" s="19"/>
      <c r="C24" s="136" t="s">
        <v>67</v>
      </c>
      <c r="D24" s="38"/>
      <c r="E24" s="46"/>
      <c r="F24" s="19"/>
      <c r="G24" s="48" t="s">
        <v>117</v>
      </c>
      <c r="H24" s="19"/>
      <c r="I24" s="19"/>
      <c r="J24" s="19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</row>
    <row r="25" spans="1:38">
      <c r="A25" s="19"/>
      <c r="C25" s="136" t="s">
        <v>68</v>
      </c>
      <c r="D25" s="38"/>
      <c r="E25" s="46"/>
      <c r="F25" s="19"/>
      <c r="G25" s="48" t="s">
        <v>115</v>
      </c>
      <c r="H25" s="19"/>
      <c r="I25" s="19"/>
      <c r="J25" s="19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</row>
    <row r="26" spans="1:38">
      <c r="A26" s="19"/>
      <c r="C26" s="209" t="s">
        <v>65</v>
      </c>
      <c r="D26" s="209"/>
      <c r="E26" s="209"/>
      <c r="F26" s="19"/>
      <c r="G26" s="48" t="s">
        <v>51</v>
      </c>
      <c r="H26" s="19"/>
      <c r="I26" s="19"/>
      <c r="J26" s="19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</row>
    <row r="27" spans="1:38">
      <c r="A27" s="19"/>
      <c r="C27" s="136" t="s">
        <v>64</v>
      </c>
      <c r="D27" s="38"/>
      <c r="E27" s="49"/>
      <c r="F27" s="46"/>
      <c r="G27" s="50" t="s">
        <v>79</v>
      </c>
      <c r="H27" s="22" t="s">
        <v>101</v>
      </c>
      <c r="I27" s="19"/>
      <c r="J27" s="19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</row>
    <row r="28" spans="1:38" ht="7" customHeight="1">
      <c r="A28" s="19"/>
      <c r="C28" s="43"/>
      <c r="D28" s="19"/>
      <c r="E28" s="19"/>
      <c r="F28" s="19"/>
      <c r="G28" s="44"/>
      <c r="H28" s="19"/>
      <c r="I28" s="19"/>
      <c r="J28" s="19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</row>
    <row r="29" spans="1:38" ht="23.25" customHeight="1">
      <c r="A29" s="91"/>
      <c r="B29" s="92"/>
      <c r="C29" s="93" t="s">
        <v>80</v>
      </c>
      <c r="D29" s="93"/>
      <c r="E29" s="51"/>
      <c r="F29" s="51"/>
      <c r="G29" s="94"/>
      <c r="H29" s="51"/>
      <c r="I29" s="51"/>
      <c r="J29" s="51"/>
      <c r="K29" s="37"/>
      <c r="L29" s="37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</row>
    <row r="30" spans="1:38" s="19" customFormat="1" ht="7" customHeight="1">
      <c r="A30" s="102"/>
      <c r="B30" s="103"/>
      <c r="C30" s="104"/>
      <c r="D30" s="104"/>
      <c r="E30" s="105"/>
      <c r="F30" s="105"/>
      <c r="G30" s="106"/>
      <c r="H30" s="105"/>
      <c r="I30" s="105"/>
      <c r="J30" s="105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</row>
    <row r="31" spans="1:38">
      <c r="A31" s="19"/>
      <c r="C31" s="136" t="s">
        <v>81</v>
      </c>
      <c r="D31" s="38"/>
      <c r="E31" s="136"/>
      <c r="F31" s="19"/>
      <c r="G31" s="40" t="s">
        <v>125</v>
      </c>
      <c r="H31" s="19"/>
      <c r="I31" s="19"/>
      <c r="J31" s="19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</row>
    <row r="32" spans="1:38">
      <c r="A32" s="19"/>
      <c r="C32" s="136" t="s">
        <v>82</v>
      </c>
      <c r="D32" s="38"/>
      <c r="E32" s="136"/>
      <c r="F32" s="19"/>
      <c r="G32" s="40" t="s">
        <v>51</v>
      </c>
      <c r="H32" s="19"/>
      <c r="I32" s="19"/>
      <c r="J32" s="19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</row>
    <row r="33" spans="1:39">
      <c r="A33" s="19"/>
      <c r="C33" s="136" t="s">
        <v>83</v>
      </c>
      <c r="D33" s="38"/>
      <c r="E33" s="136"/>
      <c r="F33" s="19"/>
      <c r="G33" s="40" t="s">
        <v>130</v>
      </c>
      <c r="H33" s="19"/>
      <c r="I33" s="19"/>
      <c r="J33" s="19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</row>
    <row r="34" spans="1:39">
      <c r="A34" s="19"/>
      <c r="C34" s="136" t="s">
        <v>100</v>
      </c>
      <c r="D34" s="38"/>
      <c r="E34" s="136"/>
      <c r="F34" s="19"/>
      <c r="G34" s="40"/>
      <c r="H34" s="19"/>
      <c r="I34" s="19"/>
      <c r="J34" s="19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</row>
    <row r="35" spans="1:39">
      <c r="A35" s="19"/>
      <c r="C35" s="136" t="s">
        <v>124</v>
      </c>
      <c r="D35" s="38"/>
      <c r="E35" s="136"/>
      <c r="F35" s="19"/>
      <c r="G35" s="40"/>
      <c r="H35" s="19"/>
      <c r="I35" s="19"/>
      <c r="J35" s="19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</row>
    <row r="36" spans="1:39" ht="7" customHeight="1">
      <c r="A36" s="19"/>
      <c r="D36" s="19"/>
      <c r="E36" s="19"/>
      <c r="F36" s="19"/>
      <c r="G36" s="19"/>
      <c r="H36" s="19"/>
      <c r="I36" s="19"/>
      <c r="J36" s="19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</row>
    <row r="37" spans="1:39" ht="21.75" customHeight="1">
      <c r="A37" s="34"/>
      <c r="B37" s="176" t="s">
        <v>1</v>
      </c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N37" s="33"/>
    </row>
    <row r="38" spans="1:39" ht="19.5" customHeight="1">
      <c r="A38" s="205" t="s">
        <v>7</v>
      </c>
      <c r="B38" s="205"/>
      <c r="C38" s="205"/>
      <c r="D38" s="205"/>
      <c r="E38" s="205" t="s">
        <v>2</v>
      </c>
      <c r="F38" s="205"/>
      <c r="G38" s="137" t="s">
        <v>3</v>
      </c>
      <c r="H38" s="205" t="s">
        <v>4</v>
      </c>
      <c r="I38" s="205"/>
      <c r="J38" s="137" t="s">
        <v>5</v>
      </c>
      <c r="K38" s="205" t="s">
        <v>8</v>
      </c>
      <c r="L38" s="206"/>
      <c r="N38" s="126" t="s">
        <v>14</v>
      </c>
      <c r="P38" s="177" t="s">
        <v>73</v>
      </c>
      <c r="Q38" s="177"/>
      <c r="R38" s="177"/>
      <c r="S38" s="177"/>
      <c r="T38" s="113"/>
      <c r="U38" s="95" t="s">
        <v>96</v>
      </c>
      <c r="Y38" s="204" t="s">
        <v>67</v>
      </c>
      <c r="Z38" s="204"/>
    </row>
    <row r="39" spans="1:39" ht="15" customHeight="1">
      <c r="A39" s="178" t="s">
        <v>70</v>
      </c>
      <c r="B39" s="178"/>
      <c r="C39" s="178"/>
      <c r="D39" s="178"/>
      <c r="E39" s="179" t="s">
        <v>49</v>
      </c>
      <c r="F39" s="179"/>
      <c r="G39" s="60">
        <v>54</v>
      </c>
      <c r="H39" s="180"/>
      <c r="I39" s="180"/>
      <c r="J39" s="127">
        <f>G39*28</f>
        <v>1512</v>
      </c>
      <c r="K39" s="180">
        <f>J39</f>
        <v>1512</v>
      </c>
      <c r="L39" s="180"/>
      <c r="N39" s="52"/>
      <c r="P39" s="52" t="s">
        <v>76</v>
      </c>
      <c r="Q39" s="53">
        <v>4</v>
      </c>
      <c r="R39" s="54">
        <v>4</v>
      </c>
      <c r="S39" s="53">
        <v>17.170000000000002</v>
      </c>
      <c r="T39" s="112"/>
      <c r="U39" s="24" t="s">
        <v>97</v>
      </c>
      <c r="V39" s="24">
        <v>1</v>
      </c>
      <c r="W39" s="24">
        <v>5</v>
      </c>
      <c r="Y39" s="109" t="s">
        <v>7</v>
      </c>
      <c r="Z39" s="107">
        <f>V41+3</f>
        <v>26</v>
      </c>
    </row>
    <row r="40" spans="1:39" s="23" customFormat="1" ht="15" customHeight="1">
      <c r="A40" s="197" t="s">
        <v>69</v>
      </c>
      <c r="B40" s="197"/>
      <c r="C40" s="197"/>
      <c r="D40" s="197"/>
      <c r="E40" s="198" t="s">
        <v>49</v>
      </c>
      <c r="F40" s="198"/>
      <c r="G40" s="58">
        <v>54</v>
      </c>
      <c r="H40" s="199"/>
      <c r="I40" s="199"/>
      <c r="J40" s="134">
        <f>G40*28</f>
        <v>1512</v>
      </c>
      <c r="K40" s="199">
        <f>J40</f>
        <v>1512</v>
      </c>
      <c r="L40" s="199"/>
      <c r="M40" s="22"/>
      <c r="N40" s="55"/>
      <c r="O40" s="22"/>
      <c r="P40" s="55" t="s">
        <v>74</v>
      </c>
      <c r="Q40" s="56">
        <v>20</v>
      </c>
      <c r="R40" s="57">
        <v>1</v>
      </c>
      <c r="S40" s="53">
        <v>22.43</v>
      </c>
      <c r="T40" s="112"/>
      <c r="U40" s="23" t="s">
        <v>98</v>
      </c>
      <c r="V40" s="23">
        <v>1</v>
      </c>
      <c r="W40" s="23">
        <v>3.15</v>
      </c>
      <c r="Y40" s="21" t="s">
        <v>102</v>
      </c>
      <c r="Z40" s="108">
        <f>Z39-16</f>
        <v>10</v>
      </c>
    </row>
    <row r="41" spans="1:39" s="23" customFormat="1" ht="12">
      <c r="A41" s="188" t="s">
        <v>53</v>
      </c>
      <c r="B41" s="188"/>
      <c r="C41" s="188"/>
      <c r="D41" s="188"/>
      <c r="E41" s="189" t="s">
        <v>86</v>
      </c>
      <c r="F41" s="189"/>
      <c r="G41" s="122"/>
      <c r="H41" s="201"/>
      <c r="I41" s="201"/>
      <c r="J41" s="135">
        <f>K41-J42</f>
        <v>872</v>
      </c>
      <c r="K41" s="201">
        <v>1460</v>
      </c>
      <c r="L41" s="201"/>
      <c r="M41" s="22"/>
      <c r="N41" s="202">
        <f>J41</f>
        <v>872</v>
      </c>
      <c r="O41" s="22"/>
      <c r="P41" s="202" t="s">
        <v>75</v>
      </c>
      <c r="Q41" s="191">
        <v>10</v>
      </c>
      <c r="R41" s="195">
        <v>2</v>
      </c>
      <c r="S41" s="191">
        <v>10</v>
      </c>
      <c r="T41" s="114"/>
      <c r="U41" s="23" t="s">
        <v>71</v>
      </c>
      <c r="V41" s="96">
        <f>A46</f>
        <v>23</v>
      </c>
      <c r="W41" s="23">
        <v>3.15</v>
      </c>
      <c r="Y41" s="21"/>
      <c r="Z41" s="116">
        <f>5+(Z40*0.3)</f>
        <v>8</v>
      </c>
    </row>
    <row r="42" spans="1:39" s="23" customFormat="1" ht="12">
      <c r="A42" s="200"/>
      <c r="B42" s="200"/>
      <c r="C42" s="200"/>
      <c r="D42" s="200"/>
      <c r="E42" s="186" t="s">
        <v>85</v>
      </c>
      <c r="F42" s="186"/>
      <c r="G42" s="87">
        <v>21</v>
      </c>
      <c r="H42" s="187"/>
      <c r="I42" s="187"/>
      <c r="J42" s="131">
        <f>G42*28</f>
        <v>588</v>
      </c>
      <c r="K42" s="187"/>
      <c r="L42" s="187"/>
      <c r="M42" s="22"/>
      <c r="N42" s="203"/>
      <c r="O42" s="22"/>
      <c r="P42" s="203"/>
      <c r="Q42" s="192"/>
      <c r="R42" s="196"/>
      <c r="S42" s="192"/>
      <c r="T42" s="114"/>
      <c r="U42" s="23" t="s">
        <v>52</v>
      </c>
      <c r="V42" s="23">
        <v>1</v>
      </c>
      <c r="W42" s="23">
        <v>3.15</v>
      </c>
    </row>
    <row r="43" spans="1:39" s="19" customFormat="1">
      <c r="A43" s="197" t="s">
        <v>118</v>
      </c>
      <c r="B43" s="197"/>
      <c r="C43" s="197"/>
      <c r="D43" s="197"/>
      <c r="E43" s="198" t="s">
        <v>85</v>
      </c>
      <c r="F43" s="198"/>
      <c r="G43" s="58">
        <v>21</v>
      </c>
      <c r="H43" s="199">
        <v>800</v>
      </c>
      <c r="I43" s="199"/>
      <c r="J43" s="134">
        <v>588</v>
      </c>
      <c r="K43" s="199">
        <f>SUM(H43:J43)</f>
        <v>1388</v>
      </c>
      <c r="L43" s="199"/>
      <c r="N43" s="61">
        <f>K43-(G43*28)</f>
        <v>800</v>
      </c>
      <c r="O43" s="22"/>
      <c r="P43" s="59"/>
      <c r="Q43" s="56"/>
      <c r="R43" s="57"/>
      <c r="S43" s="53"/>
      <c r="T43" s="112"/>
      <c r="U43" s="97" t="s">
        <v>6</v>
      </c>
      <c r="V43" s="97"/>
      <c r="W43" s="97">
        <f>(V39*W39)+(V40*W40)+(V41*W41)+(V42*W42)</f>
        <v>83.750000000000014</v>
      </c>
    </row>
    <row r="44" spans="1:39" s="19" customFormat="1">
      <c r="A44" s="178" t="s">
        <v>119</v>
      </c>
      <c r="B44" s="178"/>
      <c r="C44" s="178"/>
      <c r="D44" s="178"/>
      <c r="E44" s="179" t="s">
        <v>95</v>
      </c>
      <c r="F44" s="179"/>
      <c r="G44" s="60"/>
      <c r="H44" s="180">
        <v>250</v>
      </c>
      <c r="I44" s="180"/>
      <c r="J44" s="127">
        <v>432</v>
      </c>
      <c r="K44" s="180">
        <f t="shared" ref="K44" si="0">SUM(H44:J44)</f>
        <v>682</v>
      </c>
      <c r="L44" s="180"/>
      <c r="N44" s="61">
        <f>K44</f>
        <v>682</v>
      </c>
      <c r="O44" s="22"/>
      <c r="P44" s="61"/>
      <c r="Q44" s="62"/>
      <c r="R44" s="63"/>
      <c r="S44" s="62"/>
      <c r="T44" s="112"/>
      <c r="U44" s="19" t="s">
        <v>106</v>
      </c>
      <c r="W44" s="19">
        <v>3</v>
      </c>
    </row>
    <row r="45" spans="1:39" s="19" customFormat="1">
      <c r="A45" s="188" t="s">
        <v>71</v>
      </c>
      <c r="B45" s="188"/>
      <c r="C45" s="188"/>
      <c r="D45" s="188"/>
      <c r="E45" s="189" t="s">
        <v>50</v>
      </c>
      <c r="F45" s="189"/>
      <c r="G45" s="118"/>
      <c r="H45" s="190">
        <v>422.38499999999999</v>
      </c>
      <c r="I45" s="190"/>
      <c r="J45" s="119">
        <f>S39+S40+(S41*2)</f>
        <v>59.6</v>
      </c>
      <c r="K45" s="190">
        <f t="shared" ref="K45:K46" si="1">SUM(H45:J45)</f>
        <v>481.98500000000001</v>
      </c>
      <c r="L45" s="190"/>
      <c r="N45" s="193">
        <f>(S39+S40+Q47)*A46</f>
        <v>1059.3800000000001</v>
      </c>
      <c r="O45" s="22"/>
      <c r="P45" s="193"/>
      <c r="Q45" s="183"/>
      <c r="R45" s="181"/>
      <c r="S45" s="183"/>
      <c r="T45" s="112"/>
    </row>
    <row r="46" spans="1:39" s="19" customFormat="1">
      <c r="A46" s="185">
        <v>23</v>
      </c>
      <c r="B46" s="185"/>
      <c r="C46" s="185"/>
      <c r="D46" s="120">
        <v>1</v>
      </c>
      <c r="E46" s="186" t="s">
        <v>72</v>
      </c>
      <c r="F46" s="186"/>
      <c r="G46" s="121"/>
      <c r="H46" s="187">
        <f>H45*A46*D46</f>
        <v>9714.8549999999996</v>
      </c>
      <c r="I46" s="187"/>
      <c r="J46" s="131">
        <f>J45*A46*D46</f>
        <v>1370.8</v>
      </c>
      <c r="K46" s="187">
        <f t="shared" si="1"/>
        <v>11085.654999999999</v>
      </c>
      <c r="L46" s="187"/>
      <c r="N46" s="194"/>
      <c r="O46" s="22"/>
      <c r="P46" s="194"/>
      <c r="Q46" s="184"/>
      <c r="R46" s="182"/>
      <c r="S46" s="184"/>
      <c r="T46" s="112"/>
      <c r="W46" s="110"/>
    </row>
    <row r="47" spans="1:39" s="19" customFormat="1">
      <c r="A47" s="178" t="s">
        <v>9</v>
      </c>
      <c r="B47" s="178"/>
      <c r="C47" s="178"/>
      <c r="D47" s="178"/>
      <c r="E47" s="179" t="s">
        <v>89</v>
      </c>
      <c r="F47" s="179"/>
      <c r="G47" s="60"/>
      <c r="H47" s="180">
        <f>H45</f>
        <v>422.38499999999999</v>
      </c>
      <c r="I47" s="180"/>
      <c r="J47" s="127">
        <f>J45</f>
        <v>59.6</v>
      </c>
      <c r="K47" s="180">
        <f t="shared" ref="K47:K48" si="2">SUM(H47:J47)</f>
        <v>481.98500000000001</v>
      </c>
      <c r="L47" s="180"/>
      <c r="N47" s="61">
        <f>S39+S40+Q47</f>
        <v>46.06</v>
      </c>
      <c r="O47" s="22"/>
      <c r="P47" s="61" t="s">
        <v>126</v>
      </c>
      <c r="Q47" s="62">
        <v>6.46</v>
      </c>
      <c r="R47" s="63"/>
      <c r="S47" s="62"/>
      <c r="T47" s="112"/>
      <c r="U47" s="19" t="s">
        <v>10</v>
      </c>
      <c r="W47" s="19">
        <v>3.15</v>
      </c>
    </row>
    <row r="48" spans="1:39" s="19" customFormat="1">
      <c r="A48" s="178" t="s">
        <v>10</v>
      </c>
      <c r="B48" s="178"/>
      <c r="C48" s="178"/>
      <c r="D48" s="178"/>
      <c r="E48" s="179" t="s">
        <v>90</v>
      </c>
      <c r="F48" s="179"/>
      <c r="G48" s="60"/>
      <c r="H48" s="180"/>
      <c r="I48" s="180"/>
      <c r="J48" s="127">
        <f>K47/3*2</f>
        <v>321.32333333333332</v>
      </c>
      <c r="K48" s="180">
        <f t="shared" si="2"/>
        <v>321.32333333333332</v>
      </c>
      <c r="L48" s="180"/>
      <c r="N48" s="61">
        <f>N47</f>
        <v>46.06</v>
      </c>
      <c r="O48" s="22"/>
      <c r="P48" s="61"/>
      <c r="Q48" s="62"/>
      <c r="R48" s="63"/>
      <c r="S48" s="62"/>
      <c r="T48" s="112"/>
      <c r="U48" s="19" t="s">
        <v>106</v>
      </c>
      <c r="W48" s="19">
        <v>3</v>
      </c>
    </row>
    <row r="49" spans="1:39" s="19" customFormat="1">
      <c r="A49" s="178" t="s">
        <v>120</v>
      </c>
      <c r="B49" s="178"/>
      <c r="C49" s="178"/>
      <c r="D49" s="178"/>
      <c r="E49" s="179" t="s">
        <v>87</v>
      </c>
      <c r="F49" s="179"/>
      <c r="G49" s="60"/>
      <c r="H49" s="180"/>
      <c r="I49" s="180"/>
      <c r="J49" s="127">
        <v>100</v>
      </c>
      <c r="K49" s="180">
        <f t="shared" ref="K49:K50" si="3">SUM(H49:J49)</f>
        <v>100</v>
      </c>
      <c r="L49" s="180"/>
      <c r="N49" s="61">
        <f>J49</f>
        <v>100</v>
      </c>
      <c r="O49" s="22"/>
      <c r="P49" s="61"/>
      <c r="Q49" s="62"/>
      <c r="R49" s="63"/>
      <c r="S49" s="62"/>
      <c r="T49" s="112"/>
      <c r="U49" s="19" t="s">
        <v>105</v>
      </c>
      <c r="W49" s="19">
        <v>2</v>
      </c>
    </row>
    <row r="50" spans="1:39" s="19" customFormat="1">
      <c r="A50" s="178" t="s">
        <v>121</v>
      </c>
      <c r="B50" s="178"/>
      <c r="C50" s="178"/>
      <c r="D50" s="178"/>
      <c r="E50" s="179" t="s">
        <v>88</v>
      </c>
      <c r="F50" s="179"/>
      <c r="G50" s="60"/>
      <c r="H50" s="180"/>
      <c r="I50" s="180"/>
      <c r="J50" s="127">
        <v>80</v>
      </c>
      <c r="K50" s="180">
        <f t="shared" si="3"/>
        <v>80</v>
      </c>
      <c r="L50" s="180"/>
      <c r="N50" s="61">
        <f>J50</f>
        <v>80</v>
      </c>
      <c r="O50" s="22"/>
      <c r="P50" s="61"/>
      <c r="Q50" s="62"/>
      <c r="R50" s="63"/>
      <c r="S50" s="62"/>
      <c r="T50" s="112"/>
      <c r="U50" s="97" t="s">
        <v>104</v>
      </c>
      <c r="V50" s="97"/>
      <c r="W50" s="97">
        <f>W43+W47+W48+W49</f>
        <v>91.90000000000002</v>
      </c>
    </row>
    <row r="51" spans="1:39" s="19" customFormat="1" ht="6" customHeight="1">
      <c r="A51" s="132"/>
      <c r="B51" s="132"/>
      <c r="C51" s="132"/>
      <c r="D51" s="132"/>
      <c r="E51" s="133"/>
      <c r="F51" s="133"/>
      <c r="G51" s="58"/>
      <c r="H51" s="134"/>
      <c r="I51" s="134"/>
      <c r="J51" s="134"/>
      <c r="K51" s="134"/>
      <c r="L51" s="134"/>
      <c r="N51" s="33"/>
      <c r="O51" s="22"/>
      <c r="P51" s="33"/>
      <c r="Q51" s="64"/>
      <c r="R51" s="65"/>
      <c r="S51" s="64"/>
      <c r="T51" s="64"/>
    </row>
    <row r="52" spans="1:39" s="19" customFormat="1" ht="19.5" customHeight="1">
      <c r="A52" s="170" t="s">
        <v>6</v>
      </c>
      <c r="B52" s="170"/>
      <c r="C52" s="170"/>
      <c r="D52" s="170"/>
      <c r="E52" s="129"/>
      <c r="F52" s="129"/>
      <c r="G52" s="86">
        <f>SUM(G39:G50)</f>
        <v>150</v>
      </c>
      <c r="H52" s="171">
        <f>SUM(H46:I50,H41:I44)</f>
        <v>11187.24</v>
      </c>
      <c r="I52" s="172"/>
      <c r="J52" s="128">
        <f>SUM(J46:J50,J39:J44)</f>
        <v>7435.7233333333334</v>
      </c>
      <c r="K52" s="173">
        <f>SUM(K46:L50,K39:L44)</f>
        <v>18622.963333333333</v>
      </c>
      <c r="L52" s="174"/>
      <c r="N52" s="128">
        <f>SUM(N41:N50)</f>
        <v>3685.5</v>
      </c>
      <c r="O52" s="66"/>
      <c r="P52" s="128"/>
      <c r="Q52" s="128"/>
      <c r="R52" s="128"/>
      <c r="S52" s="67">
        <f>SUM(S39:S43)</f>
        <v>49.6</v>
      </c>
      <c r="T52" s="115"/>
      <c r="U52" s="97" t="s">
        <v>103</v>
      </c>
      <c r="V52" s="97"/>
      <c r="W52" s="117">
        <f>G15-G16</f>
        <v>146.24</v>
      </c>
    </row>
    <row r="53" spans="1:39" s="19" customFormat="1" ht="14" customHeight="1">
      <c r="D53" s="38"/>
      <c r="E53" s="175"/>
      <c r="F53" s="175"/>
      <c r="G53" s="175"/>
      <c r="H53" s="78"/>
      <c r="I53" s="79"/>
      <c r="J53" s="78"/>
      <c r="N53" s="33"/>
      <c r="O53" s="22"/>
      <c r="P53" s="22"/>
      <c r="Q53" s="22"/>
      <c r="R53" s="22"/>
      <c r="S53" s="22"/>
      <c r="T53" s="22"/>
    </row>
    <row r="54" spans="1:39" s="19" customFormat="1" ht="22.5" customHeight="1">
      <c r="A54" s="34"/>
      <c r="B54" s="176" t="s">
        <v>91</v>
      </c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N54" s="33"/>
      <c r="O54" s="22"/>
      <c r="P54" s="22"/>
      <c r="Q54" s="22"/>
      <c r="R54" s="22"/>
      <c r="S54" s="22"/>
      <c r="T54" s="22"/>
    </row>
    <row r="55" spans="1:39" ht="18" customHeight="1">
      <c r="A55" s="80" t="s">
        <v>17</v>
      </c>
      <c r="B55" s="80"/>
      <c r="C55" s="80"/>
      <c r="D55" s="80"/>
      <c r="E55" s="126" t="s">
        <v>12</v>
      </c>
      <c r="F55" s="126" t="s">
        <v>11</v>
      </c>
      <c r="G55" s="126" t="s">
        <v>94</v>
      </c>
      <c r="H55" s="126" t="s">
        <v>14</v>
      </c>
      <c r="I55" s="126" t="s">
        <v>13</v>
      </c>
      <c r="J55" s="126" t="s">
        <v>15</v>
      </c>
      <c r="K55" s="177" t="s">
        <v>16</v>
      </c>
      <c r="L55" s="177"/>
      <c r="M55" s="22"/>
      <c r="N55" s="68" t="s">
        <v>77</v>
      </c>
      <c r="O55" s="69"/>
      <c r="P55" s="68" t="s">
        <v>78</v>
      </c>
    </row>
    <row r="56" spans="1:39" s="23" customFormat="1">
      <c r="A56" s="39" t="s">
        <v>84</v>
      </c>
      <c r="B56" s="39"/>
      <c r="C56" s="39"/>
      <c r="D56" s="39"/>
      <c r="E56" s="81">
        <f>A46*2</f>
        <v>46</v>
      </c>
      <c r="F56" s="99">
        <v>217.96</v>
      </c>
      <c r="G56" s="124"/>
      <c r="H56" s="124">
        <f>SUM(N52)/(E56+E57)</f>
        <v>76.78125</v>
      </c>
      <c r="I56" s="98">
        <v>3</v>
      </c>
      <c r="J56" s="99">
        <v>28</v>
      </c>
      <c r="K56" s="161">
        <f>F56+H56+(J56*I56)</f>
        <v>378.74125000000004</v>
      </c>
      <c r="L56" s="162"/>
      <c r="M56" s="19"/>
      <c r="N56" s="71">
        <v>0</v>
      </c>
      <c r="O56" s="69"/>
      <c r="P56" s="71">
        <v>0</v>
      </c>
      <c r="T56" s="22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</row>
    <row r="57" spans="1:39" s="23" customFormat="1">
      <c r="A57" s="39" t="s">
        <v>52</v>
      </c>
      <c r="B57" s="39"/>
      <c r="C57" s="39"/>
      <c r="D57" s="39"/>
      <c r="E57" s="81">
        <v>2</v>
      </c>
      <c r="F57" s="99">
        <f>F56*2</f>
        <v>435.92</v>
      </c>
      <c r="G57" s="90">
        <f>(K47-J48)/2</f>
        <v>80.330833333333345</v>
      </c>
      <c r="H57" s="124">
        <f>SUM(N52)/(E56+E57)</f>
        <v>76.78125</v>
      </c>
      <c r="I57" s="82">
        <v>6</v>
      </c>
      <c r="J57" s="99">
        <v>28</v>
      </c>
      <c r="K57" s="161">
        <f>F57-G57+H57+(J57*I57)</f>
        <v>600.37041666666664</v>
      </c>
      <c r="L57" s="162"/>
      <c r="M57" s="19"/>
      <c r="N57" s="71" t="e">
        <f>#REF!</f>
        <v>#REF!</v>
      </c>
      <c r="O57" s="69"/>
      <c r="P57" s="71"/>
      <c r="T57" s="22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</row>
    <row r="58" spans="1:39" s="23" customFormat="1" ht="20.25" customHeight="1">
      <c r="A58" s="72" t="s">
        <v>6</v>
      </c>
      <c r="B58" s="72"/>
      <c r="C58" s="72"/>
      <c r="D58" s="72"/>
      <c r="E58" s="73">
        <f>SUM(E56:E57)</f>
        <v>48</v>
      </c>
      <c r="F58" s="125">
        <f>(E56*F56)+(E57*F57)</f>
        <v>10898</v>
      </c>
      <c r="G58" s="125"/>
      <c r="H58" s="125">
        <f>(E56*H56)+(E57*H57)</f>
        <v>3685.5</v>
      </c>
      <c r="I58" s="74">
        <f>(E56*I56)+(E57*I57)</f>
        <v>150</v>
      </c>
      <c r="J58" s="125">
        <f>(E56*I56*J56)+(E57*I57*J57)</f>
        <v>4200</v>
      </c>
      <c r="K58" s="163">
        <f>+(E56*K56)+(E57*K57)</f>
        <v>18622.838333333337</v>
      </c>
      <c r="L58" s="164"/>
      <c r="M58" s="27"/>
      <c r="N58" s="75" t="e">
        <f>(#REF!*#REF!)+(#REF!*#REF!)</f>
        <v>#REF!</v>
      </c>
      <c r="O58" s="76"/>
      <c r="P58" s="75" t="e">
        <f>K58-N58</f>
        <v>#REF!</v>
      </c>
      <c r="R58" s="23" t="e">
        <f>(((#REF!*#REF!)-400)/25+8-8)/#REF!</f>
        <v>#REF!</v>
      </c>
      <c r="T58" s="22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</row>
    <row r="59" spans="1:39" s="23" customFormat="1" ht="10" customHeight="1">
      <c r="A59" s="22"/>
      <c r="B59" s="22"/>
      <c r="C59" s="22"/>
      <c r="D59" s="38"/>
      <c r="E59" s="38"/>
      <c r="F59" s="136"/>
      <c r="G59" s="49"/>
      <c r="H59" s="70"/>
      <c r="I59" s="22"/>
      <c r="J59" s="22"/>
      <c r="K59" s="22"/>
      <c r="L59" s="22"/>
      <c r="M59" s="19"/>
      <c r="N59" s="33"/>
      <c r="O59" s="22"/>
      <c r="T59" s="22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</row>
    <row r="60" spans="1:39" s="23" customFormat="1">
      <c r="A60" s="88" t="s">
        <v>109</v>
      </c>
      <c r="B60" s="88"/>
      <c r="C60" s="88"/>
      <c r="D60" s="88"/>
      <c r="E60" s="88"/>
      <c r="F60" s="89"/>
      <c r="G60" s="88"/>
      <c r="H60" s="88"/>
      <c r="I60" s="88"/>
      <c r="J60" s="88"/>
      <c r="K60" s="165">
        <v>27</v>
      </c>
      <c r="L60" s="166"/>
      <c r="M60" s="19"/>
      <c r="N60" s="33"/>
      <c r="O60" s="22"/>
      <c r="T60" s="22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</row>
    <row r="61" spans="1:39" s="23" customFormat="1">
      <c r="A61" s="88" t="s">
        <v>21</v>
      </c>
      <c r="B61" s="88"/>
      <c r="C61" s="88"/>
      <c r="D61" s="88"/>
      <c r="E61" s="88"/>
      <c r="F61" s="89"/>
      <c r="G61" s="88"/>
      <c r="H61" s="88"/>
      <c r="I61" s="88"/>
      <c r="J61" s="88"/>
      <c r="K61" s="167">
        <f>E56+E57</f>
        <v>48</v>
      </c>
      <c r="L61" s="168"/>
      <c r="M61" s="19"/>
      <c r="N61" s="33"/>
      <c r="O61" s="22"/>
      <c r="T61" s="22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</row>
    <row r="62" spans="1:39" s="23" customFormat="1">
      <c r="A62" s="151" t="s">
        <v>99</v>
      </c>
      <c r="B62" s="152"/>
      <c r="C62" s="152"/>
      <c r="D62" s="152"/>
      <c r="E62" s="152"/>
      <c r="F62" s="152"/>
      <c r="G62" s="152"/>
      <c r="H62" s="152"/>
      <c r="I62" s="152"/>
      <c r="J62" s="153"/>
      <c r="K62" s="169">
        <f>I58</f>
        <v>150</v>
      </c>
      <c r="L62" s="169"/>
      <c r="M62" s="19"/>
      <c r="N62" s="33"/>
      <c r="O62" s="22"/>
      <c r="T62" s="22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</row>
    <row r="63" spans="1:39" s="23" customFormat="1" ht="18" customHeight="1">
      <c r="A63" s="147" t="s">
        <v>18</v>
      </c>
      <c r="B63" s="147"/>
      <c r="C63" s="147"/>
      <c r="D63" s="147"/>
      <c r="E63" s="147"/>
      <c r="F63" s="147"/>
      <c r="G63" s="148"/>
      <c r="H63" s="147"/>
      <c r="I63" s="147"/>
      <c r="J63" s="147"/>
      <c r="K63" s="156">
        <f>F58</f>
        <v>10898</v>
      </c>
      <c r="L63" s="157"/>
      <c r="M63" s="19"/>
      <c r="N63" s="33"/>
      <c r="O63" s="22"/>
      <c r="T63" s="22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</row>
    <row r="64" spans="1:39" s="23" customFormat="1" ht="18" customHeight="1">
      <c r="A64" s="147" t="s">
        <v>16</v>
      </c>
      <c r="B64" s="147"/>
      <c r="C64" s="147"/>
      <c r="D64" s="147"/>
      <c r="E64" s="147"/>
      <c r="F64" s="147"/>
      <c r="G64" s="148"/>
      <c r="H64" s="147"/>
      <c r="I64" s="147"/>
      <c r="J64" s="147"/>
      <c r="K64" s="156">
        <f>K52</f>
        <v>18622.963333333333</v>
      </c>
      <c r="L64" s="157"/>
      <c r="M64" s="19"/>
      <c r="N64" s="33"/>
      <c r="O64" s="22"/>
      <c r="T64" s="22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</row>
    <row r="65" spans="1:39" s="23" customFormat="1" ht="18" customHeight="1">
      <c r="A65" s="149" t="s">
        <v>19</v>
      </c>
      <c r="B65" s="149"/>
      <c r="C65" s="149"/>
      <c r="D65" s="149"/>
      <c r="E65" s="149"/>
      <c r="F65" s="149"/>
      <c r="G65" s="150"/>
      <c r="H65" s="149"/>
      <c r="I65" s="149"/>
      <c r="J65" s="149"/>
      <c r="K65" s="158">
        <f>(K63)/K64</f>
        <v>0.58519150818997834</v>
      </c>
      <c r="L65" s="159"/>
      <c r="M65" s="19"/>
      <c r="N65" s="33"/>
      <c r="O65" s="22"/>
      <c r="T65" s="22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</row>
    <row r="66" spans="1:39" s="23" customFormat="1" ht="18" customHeight="1">
      <c r="A66" s="149" t="s">
        <v>20</v>
      </c>
      <c r="B66" s="149"/>
      <c r="C66" s="149"/>
      <c r="D66" s="149"/>
      <c r="E66" s="149"/>
      <c r="F66" s="149"/>
      <c r="G66" s="150"/>
      <c r="H66" s="149"/>
      <c r="I66" s="149"/>
      <c r="J66" s="149"/>
      <c r="K66" s="158">
        <f>K52/G12</f>
        <v>6.6586206238990471</v>
      </c>
      <c r="L66" s="159"/>
      <c r="M66" s="19"/>
      <c r="N66" s="33"/>
      <c r="O66" s="22"/>
      <c r="T66" s="22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</row>
    <row r="68" spans="1:39" s="142" customFormat="1" ht="22" customHeight="1">
      <c r="A68" s="145"/>
      <c r="B68" s="160" t="s">
        <v>122</v>
      </c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39"/>
      <c r="N68" s="140"/>
      <c r="O68" s="141"/>
      <c r="P68" s="141"/>
      <c r="Q68" s="141"/>
      <c r="R68" s="141"/>
      <c r="S68" s="141"/>
      <c r="T68" s="139"/>
      <c r="U68" s="139"/>
      <c r="V68" s="139"/>
      <c r="W68" s="139"/>
      <c r="X68" s="139"/>
      <c r="Y68" s="139"/>
      <c r="Z68" s="139"/>
      <c r="AA68" s="139"/>
      <c r="AB68" s="139"/>
      <c r="AC68" s="139"/>
    </row>
    <row r="69" spans="1:39" s="142" customFormat="1" ht="10" customHeight="1">
      <c r="A69" s="19"/>
      <c r="B69" s="136"/>
      <c r="C69" s="136"/>
      <c r="D69" s="70"/>
      <c r="E69" s="70"/>
      <c r="F69" s="70"/>
      <c r="G69" s="70"/>
      <c r="H69" s="70"/>
      <c r="I69" s="70"/>
      <c r="J69" s="70"/>
      <c r="K69" s="70"/>
      <c r="L69" s="70"/>
      <c r="N69" s="143"/>
      <c r="O69" s="144"/>
      <c r="P69" s="144"/>
      <c r="Q69" s="144"/>
      <c r="R69" s="144"/>
      <c r="S69" s="144"/>
    </row>
  </sheetData>
  <mergeCells count="86">
    <mergeCell ref="B37:L37"/>
    <mergeCell ref="A38:D38"/>
    <mergeCell ref="E38:F38"/>
    <mergeCell ref="H38:I38"/>
    <mergeCell ref="K38:L38"/>
    <mergeCell ref="P38:S38"/>
    <mergeCell ref="G4:L4"/>
    <mergeCell ref="E9:J9"/>
    <mergeCell ref="C13:F13"/>
    <mergeCell ref="C15:F15"/>
    <mergeCell ref="C16:F16"/>
    <mergeCell ref="C26:E26"/>
    <mergeCell ref="Y38:Z38"/>
    <mergeCell ref="A39:D39"/>
    <mergeCell ref="E39:F39"/>
    <mergeCell ref="H39:I39"/>
    <mergeCell ref="K39:L39"/>
    <mergeCell ref="A40:D40"/>
    <mergeCell ref="E40:F40"/>
    <mergeCell ref="H40:I40"/>
    <mergeCell ref="K40:L40"/>
    <mergeCell ref="R41:R42"/>
    <mergeCell ref="S41:S42"/>
    <mergeCell ref="E42:F42"/>
    <mergeCell ref="H42:I42"/>
    <mergeCell ref="A43:D43"/>
    <mergeCell ref="E43:F43"/>
    <mergeCell ref="H43:I43"/>
    <mergeCell ref="K43:L43"/>
    <mergeCell ref="A41:D42"/>
    <mergeCell ref="E41:F41"/>
    <mergeCell ref="H41:I41"/>
    <mergeCell ref="K41:L42"/>
    <mergeCell ref="N41:N42"/>
    <mergeCell ref="P41:P42"/>
    <mergeCell ref="A44:D44"/>
    <mergeCell ref="E44:F44"/>
    <mergeCell ref="H44:I44"/>
    <mergeCell ref="K44:L44"/>
    <mergeCell ref="A45:D45"/>
    <mergeCell ref="E45:F45"/>
    <mergeCell ref="H45:I45"/>
    <mergeCell ref="K45:L45"/>
    <mergeCell ref="Q41:Q42"/>
    <mergeCell ref="N45:N46"/>
    <mergeCell ref="P45:P46"/>
    <mergeCell ref="Q45:Q46"/>
    <mergeCell ref="R45:R46"/>
    <mergeCell ref="S45:S46"/>
    <mergeCell ref="A46:C46"/>
    <mergeCell ref="E46:F46"/>
    <mergeCell ref="H46:I46"/>
    <mergeCell ref="K46:L46"/>
    <mergeCell ref="A49:D49"/>
    <mergeCell ref="E49:F49"/>
    <mergeCell ref="H49:I49"/>
    <mergeCell ref="K49:L49"/>
    <mergeCell ref="A50:D50"/>
    <mergeCell ref="E50:F50"/>
    <mergeCell ref="H50:I50"/>
    <mergeCell ref="K50:L50"/>
    <mergeCell ref="A47:D47"/>
    <mergeCell ref="E47:F47"/>
    <mergeCell ref="H47:I47"/>
    <mergeCell ref="K47:L47"/>
    <mergeCell ref="A48:D48"/>
    <mergeCell ref="E48:F48"/>
    <mergeCell ref="H48:I48"/>
    <mergeCell ref="K48:L48"/>
    <mergeCell ref="K56:L56"/>
    <mergeCell ref="K57:L57"/>
    <mergeCell ref="K58:L58"/>
    <mergeCell ref="K60:L60"/>
    <mergeCell ref="K61:L61"/>
    <mergeCell ref="K62:L62"/>
    <mergeCell ref="A52:D52"/>
    <mergeCell ref="H52:I52"/>
    <mergeCell ref="K52:L52"/>
    <mergeCell ref="E53:G53"/>
    <mergeCell ref="B54:L54"/>
    <mergeCell ref="K55:L55"/>
    <mergeCell ref="K63:L63"/>
    <mergeCell ref="K64:L64"/>
    <mergeCell ref="K65:L65"/>
    <mergeCell ref="K66:L66"/>
    <mergeCell ref="B68:L68"/>
  </mergeCells>
  <phoneticPr fontId="7" type="noConversion"/>
  <conditionalFormatting sqref="W50">
    <cfRule type="cellIs" dxfId="9" priority="4" operator="greaterThan">
      <formula>W52</formula>
    </cfRule>
    <cfRule type="cellIs" dxfId="8" priority="5" operator="greaterThan">
      <formula>"w54"</formula>
    </cfRule>
  </conditionalFormatting>
  <conditionalFormatting sqref="H52:I52">
    <cfRule type="cellIs" dxfId="7" priority="3" operator="greaterThan">
      <formula>#REF!</formula>
    </cfRule>
  </conditionalFormatting>
  <conditionalFormatting sqref="J39">
    <cfRule type="cellIs" dxfId="6" priority="1" operator="greaterThan">
      <formula>G11*0.6</formula>
    </cfRule>
  </conditionalFormatting>
  <conditionalFormatting sqref="J40">
    <cfRule type="cellIs" dxfId="5" priority="2" operator="greaterThan">
      <formula>G12*0.6</formula>
    </cfRule>
  </conditionalFormatting>
  <pageMargins left="0.51" right="0.47" top="0.79000000000000015" bottom="0.79000000000000015" header="0.31" footer="0.31"/>
  <pageSetup paperSize="9" scale="82" orientation="portrait"/>
  <rowBreaks count="1" manualBreakCount="1">
    <brk id="53" max="11" man="1"/>
  </rowBreaks>
  <ignoredErrors>
    <ignoredError sqref="K48:L50 G52:L52" emptyCellReference="1"/>
    <ignoredError sqref="J41" formula="1"/>
  </ignoredErrors>
  <drawing r:id="rId1"/>
  <extLst>
    <ext xmlns:mx="http://schemas.microsoft.com/office/mac/excel/2008/main" uri="{64002731-A6B0-56B0-2670-7721B7C09600}">
      <mx:PLV Mode="1" OnePage="0" WScale="88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1"/>
  <sheetViews>
    <sheetView view="pageLayout" topLeftCell="A33" zoomScale="150" zoomScaleSheetLayoutView="100" workbookViewId="0">
      <selection activeCell="A93" sqref="A73:XFD93"/>
    </sheetView>
  </sheetViews>
  <sheetFormatPr baseColWidth="10" defaultColWidth="8.83203125" defaultRowHeight="15" x14ac:dyDescent="0"/>
  <cols>
    <col min="1" max="1" width="2.83203125" style="24" customWidth="1"/>
    <col min="2" max="2" width="1.5" style="19" customWidth="1"/>
    <col min="3" max="3" width="2.6640625" style="19" customWidth="1"/>
    <col min="4" max="4" width="7.83203125" style="24" customWidth="1"/>
    <col min="5" max="5" width="8.1640625" style="24" customWidth="1"/>
    <col min="6" max="6" width="13.83203125" style="77" customWidth="1"/>
    <col min="7" max="7" width="12.1640625" style="24" customWidth="1"/>
    <col min="8" max="8" width="10.83203125" style="24" customWidth="1"/>
    <col min="9" max="9" width="12" style="24" customWidth="1"/>
    <col min="10" max="10" width="12.83203125" style="24" customWidth="1"/>
    <col min="11" max="11" width="7.6640625" style="24" customWidth="1"/>
    <col min="12" max="12" width="13.6640625" style="24" customWidth="1"/>
    <col min="13" max="13" width="3.33203125" style="19" customWidth="1"/>
    <col min="14" max="14" width="10.83203125" style="21" customWidth="1"/>
    <col min="15" max="15" width="3.33203125" style="22" customWidth="1"/>
    <col min="16" max="16" width="13.5" style="23" bestFit="1" customWidth="1"/>
    <col min="17" max="17" width="8.1640625" style="23" bestFit="1" customWidth="1"/>
    <col min="18" max="18" width="8" style="23" bestFit="1" customWidth="1"/>
    <col min="19" max="19" width="10.33203125" style="23" bestFit="1" customWidth="1"/>
    <col min="20" max="20" width="1.1640625" style="22" customWidth="1"/>
    <col min="21" max="23" width="8.83203125" style="24"/>
    <col min="24" max="24" width="1.1640625" style="24" customWidth="1"/>
    <col min="25" max="16384" width="8.83203125" style="24"/>
  </cols>
  <sheetData>
    <row r="1" spans="1:38" ht="6" customHeight="1">
      <c r="A1" s="19"/>
      <c r="D1" s="19"/>
      <c r="E1" s="19"/>
      <c r="F1" s="20"/>
      <c r="G1" s="19"/>
      <c r="H1" s="19"/>
      <c r="I1" s="19"/>
      <c r="J1" s="19"/>
      <c r="K1" s="19"/>
      <c r="L1" s="19"/>
      <c r="M1" s="21"/>
      <c r="N1" s="22"/>
      <c r="O1" s="23"/>
      <c r="S1" s="24"/>
      <c r="T1" s="19"/>
    </row>
    <row r="2" spans="1:38" ht="3.75" customHeight="1">
      <c r="A2" s="25"/>
      <c r="B2" s="25"/>
      <c r="C2" s="25"/>
      <c r="D2" s="25"/>
      <c r="E2" s="25"/>
      <c r="F2" s="26"/>
      <c r="G2" s="25"/>
      <c r="H2" s="25"/>
      <c r="I2" s="27"/>
      <c r="J2" s="19"/>
      <c r="K2" s="19"/>
      <c r="L2" s="19"/>
      <c r="M2" s="21"/>
      <c r="N2" s="22"/>
      <c r="O2" s="23"/>
      <c r="S2" s="24"/>
      <c r="T2" s="19"/>
    </row>
    <row r="3" spans="1:38" ht="25.5" customHeight="1">
      <c r="A3" s="28"/>
      <c r="B3" s="28"/>
      <c r="C3" s="28"/>
      <c r="D3" s="27"/>
      <c r="E3" s="27"/>
      <c r="F3" s="29"/>
      <c r="G3" s="27"/>
      <c r="H3" s="27"/>
      <c r="I3" s="27"/>
      <c r="J3" s="84">
        <f ca="1">TODAY()</f>
        <v>42570</v>
      </c>
      <c r="K3" s="146" t="s">
        <v>93</v>
      </c>
      <c r="L3" s="83" t="s">
        <v>92</v>
      </c>
      <c r="M3" s="21"/>
      <c r="N3" s="22"/>
      <c r="O3" s="23"/>
      <c r="S3" s="24"/>
      <c r="T3" s="19"/>
    </row>
    <row r="4" spans="1:38" ht="29" customHeight="1">
      <c r="A4" s="19"/>
      <c r="B4" s="123"/>
      <c r="C4" s="123"/>
      <c r="D4" s="123"/>
      <c r="E4" s="123"/>
      <c r="F4" s="123"/>
      <c r="G4" s="207" t="s">
        <v>123</v>
      </c>
      <c r="H4" s="207"/>
      <c r="I4" s="207"/>
      <c r="J4" s="207"/>
      <c r="K4" s="207"/>
      <c r="L4" s="207"/>
      <c r="M4" s="31"/>
      <c r="N4" s="32"/>
      <c r="O4" s="32"/>
      <c r="P4" s="32"/>
      <c r="Q4" s="32"/>
      <c r="R4" s="32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</row>
    <row r="5" spans="1:38" ht="15" customHeight="1">
      <c r="A5" s="19"/>
      <c r="D5" s="19"/>
      <c r="E5" s="19"/>
      <c r="F5" s="20"/>
      <c r="G5" s="123" t="s">
        <v>127</v>
      </c>
      <c r="H5" s="123"/>
      <c r="I5" s="19"/>
      <c r="J5" s="19"/>
      <c r="K5" s="19"/>
      <c r="L5" s="19"/>
      <c r="M5" s="33"/>
      <c r="N5" s="22"/>
      <c r="O5" s="23"/>
      <c r="S5" s="24"/>
      <c r="T5" s="19"/>
    </row>
    <row r="6" spans="1:38" ht="14" customHeight="1">
      <c r="A6" s="19"/>
      <c r="D6" s="19"/>
      <c r="E6" s="19"/>
      <c r="F6" s="20"/>
      <c r="G6" s="19"/>
      <c r="H6" s="19"/>
      <c r="I6" s="19"/>
      <c r="J6" s="19"/>
      <c r="K6" s="19"/>
      <c r="L6" s="19"/>
      <c r="M6" s="33"/>
      <c r="N6" s="22"/>
      <c r="O6" s="23"/>
      <c r="S6" s="24"/>
      <c r="T6" s="19"/>
    </row>
    <row r="7" spans="1:38" ht="21.75" customHeight="1">
      <c r="A7" s="34"/>
      <c r="B7" s="35"/>
      <c r="C7" s="130" t="s">
        <v>0</v>
      </c>
      <c r="D7" s="130"/>
      <c r="E7" s="36"/>
      <c r="F7" s="36"/>
      <c r="G7" s="36"/>
      <c r="H7" s="36"/>
      <c r="I7" s="36"/>
      <c r="J7" s="36"/>
      <c r="K7" s="37"/>
      <c r="L7" s="37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</row>
    <row r="8" spans="1:38" ht="9.75" customHeight="1">
      <c r="A8" s="19"/>
      <c r="D8" s="19"/>
      <c r="E8" s="19"/>
      <c r="F8" s="19"/>
      <c r="G8" s="19"/>
      <c r="H8" s="19"/>
      <c r="I8" s="19"/>
      <c r="J8" s="19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</row>
    <row r="9" spans="1:38" ht="15" hidden="1" customHeight="1">
      <c r="A9" s="19"/>
      <c r="B9" s="136"/>
      <c r="C9" s="38" t="s">
        <v>55</v>
      </c>
      <c r="D9" s="38"/>
      <c r="E9" s="208">
        <v>10000000</v>
      </c>
      <c r="F9" s="209"/>
      <c r="G9" s="209"/>
      <c r="H9" s="209"/>
      <c r="I9" s="209"/>
      <c r="J9" s="209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</row>
    <row r="10" spans="1:38" ht="14" customHeight="1">
      <c r="A10" s="19"/>
      <c r="B10" s="136"/>
      <c r="C10" s="136" t="s">
        <v>54</v>
      </c>
      <c r="D10" s="38"/>
      <c r="E10" s="39"/>
      <c r="F10" s="39"/>
      <c r="G10" s="40" t="s">
        <v>59</v>
      </c>
      <c r="H10" s="39"/>
      <c r="I10" s="39"/>
      <c r="J10" s="39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</row>
    <row r="11" spans="1:38" s="23" customFormat="1" ht="14" customHeight="1">
      <c r="A11" s="136"/>
      <c r="B11" s="136"/>
      <c r="C11" s="136" t="s">
        <v>56</v>
      </c>
      <c r="D11" s="38"/>
      <c r="E11" s="39"/>
      <c r="F11" s="39"/>
      <c r="G11" s="40" t="s">
        <v>128</v>
      </c>
      <c r="H11" s="39"/>
      <c r="I11" s="39"/>
      <c r="J11" s="39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</row>
    <row r="12" spans="1:38" s="23" customFormat="1" ht="14" customHeight="1">
      <c r="A12" s="41"/>
      <c r="B12" s="41"/>
      <c r="C12" s="138" t="s">
        <v>110</v>
      </c>
      <c r="D12" s="132"/>
      <c r="E12" s="100"/>
      <c r="F12" s="85"/>
      <c r="G12" s="101">
        <v>2796.82</v>
      </c>
      <c r="H12" s="85" t="s">
        <v>113</v>
      </c>
      <c r="I12" s="85"/>
      <c r="J12" s="85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</row>
    <row r="13" spans="1:38" s="23" customFormat="1" ht="14" customHeight="1">
      <c r="A13" s="22"/>
      <c r="B13" s="22"/>
      <c r="C13" s="210" t="s">
        <v>111</v>
      </c>
      <c r="D13" s="210"/>
      <c r="E13" s="210"/>
      <c r="F13" s="210"/>
      <c r="G13" s="154">
        <v>4</v>
      </c>
      <c r="H13" s="85"/>
      <c r="I13" s="85"/>
      <c r="J13" s="85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</row>
    <row r="14" spans="1:38" s="23" customFormat="1" ht="14" customHeight="1">
      <c r="A14" s="41"/>
      <c r="B14" s="41"/>
      <c r="C14" s="138" t="s">
        <v>112</v>
      </c>
      <c r="D14" s="132"/>
      <c r="E14" s="100"/>
      <c r="F14" s="85"/>
      <c r="G14" s="101">
        <f>G12*G13</f>
        <v>11187.28</v>
      </c>
      <c r="H14" s="85"/>
      <c r="I14" s="85"/>
      <c r="J14" s="85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</row>
    <row r="15" spans="1:38" s="23" customFormat="1" ht="14" customHeight="1">
      <c r="A15" s="22"/>
      <c r="B15" s="22"/>
      <c r="C15" s="210" t="s">
        <v>57</v>
      </c>
      <c r="D15" s="210"/>
      <c r="E15" s="210"/>
      <c r="F15" s="210"/>
      <c r="G15" s="111">
        <v>1050</v>
      </c>
      <c r="H15" s="85"/>
      <c r="I15" s="85"/>
      <c r="J15" s="85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</row>
    <row r="16" spans="1:38" s="23" customFormat="1" ht="14" customHeight="1">
      <c r="A16" s="22"/>
      <c r="B16" s="22"/>
      <c r="C16" s="209" t="s">
        <v>58</v>
      </c>
      <c r="D16" s="209"/>
      <c r="E16" s="209"/>
      <c r="F16" s="209"/>
      <c r="G16" s="42">
        <v>903.76</v>
      </c>
      <c r="H16" s="22"/>
      <c r="I16" s="22"/>
      <c r="J16" s="2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</row>
    <row r="17" spans="1:38" ht="14" customHeight="1">
      <c r="C17" s="43"/>
      <c r="D17" s="19"/>
      <c r="E17" s="19"/>
      <c r="F17" s="19"/>
      <c r="G17" s="44"/>
      <c r="H17" s="19"/>
      <c r="I17" s="19"/>
      <c r="J17" s="19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</row>
    <row r="18" spans="1:38" ht="23.25" customHeight="1">
      <c r="A18" s="34"/>
      <c r="B18" s="35"/>
      <c r="C18" s="130" t="s">
        <v>66</v>
      </c>
      <c r="D18" s="130"/>
      <c r="E18" s="36"/>
      <c r="F18" s="36"/>
      <c r="G18" s="45"/>
      <c r="H18" s="36"/>
      <c r="I18" s="36"/>
      <c r="J18" s="36"/>
      <c r="K18" s="37"/>
      <c r="L18" s="37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</row>
    <row r="19" spans="1:38" ht="7.5" customHeight="1">
      <c r="A19" s="19"/>
      <c r="C19" s="43"/>
      <c r="D19" s="19"/>
      <c r="E19" s="19"/>
      <c r="F19" s="19"/>
      <c r="G19" s="44"/>
      <c r="H19" s="19"/>
      <c r="I19" s="19"/>
      <c r="J19" s="19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</row>
    <row r="20" spans="1:38">
      <c r="A20" s="19"/>
      <c r="C20" s="136" t="s">
        <v>63</v>
      </c>
      <c r="D20" s="38"/>
      <c r="E20" s="136"/>
      <c r="F20" s="19"/>
      <c r="G20" s="40" t="s">
        <v>114</v>
      </c>
      <c r="H20" s="19"/>
      <c r="I20" s="19"/>
      <c r="J20" s="19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</row>
    <row r="21" spans="1:38">
      <c r="A21" s="19"/>
      <c r="C21" s="136" t="s">
        <v>62</v>
      </c>
      <c r="D21" s="38"/>
      <c r="E21" s="136"/>
      <c r="F21" s="19"/>
      <c r="G21" s="40" t="s">
        <v>116</v>
      </c>
      <c r="H21" s="19"/>
      <c r="I21" s="19"/>
      <c r="J21" s="19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</row>
    <row r="22" spans="1:38">
      <c r="A22" s="19"/>
      <c r="C22" s="136" t="s">
        <v>61</v>
      </c>
      <c r="D22" s="38"/>
      <c r="E22" s="46"/>
      <c r="F22" s="47"/>
      <c r="G22" s="48" t="s">
        <v>129</v>
      </c>
      <c r="H22" s="19"/>
      <c r="I22" s="19"/>
      <c r="J22" s="19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</row>
    <row r="23" spans="1:38">
      <c r="A23" s="19"/>
      <c r="C23" s="136" t="s">
        <v>60</v>
      </c>
      <c r="D23" s="38"/>
      <c r="E23" s="46"/>
      <c r="F23" s="19"/>
      <c r="G23" s="48">
        <v>0.25</v>
      </c>
      <c r="H23" s="19"/>
      <c r="I23" s="19"/>
      <c r="J23" s="19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</row>
    <row r="24" spans="1:38">
      <c r="A24" s="19"/>
      <c r="C24" s="136" t="s">
        <v>67</v>
      </c>
      <c r="D24" s="38"/>
      <c r="E24" s="46"/>
      <c r="F24" s="19"/>
      <c r="G24" s="48" t="s">
        <v>117</v>
      </c>
      <c r="H24" s="19"/>
      <c r="I24" s="19"/>
      <c r="J24" s="19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</row>
    <row r="25" spans="1:38">
      <c r="A25" s="19"/>
      <c r="C25" s="136" t="s">
        <v>68</v>
      </c>
      <c r="D25" s="38"/>
      <c r="E25" s="46"/>
      <c r="F25" s="19"/>
      <c r="G25" s="48" t="s">
        <v>115</v>
      </c>
      <c r="H25" s="19"/>
      <c r="I25" s="19"/>
      <c r="J25" s="19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</row>
    <row r="26" spans="1:38">
      <c r="A26" s="19"/>
      <c r="C26" s="209" t="s">
        <v>65</v>
      </c>
      <c r="D26" s="209"/>
      <c r="E26" s="209"/>
      <c r="F26" s="19"/>
      <c r="G26" s="48" t="s">
        <v>51</v>
      </c>
      <c r="H26" s="19"/>
      <c r="I26" s="19"/>
      <c r="J26" s="19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</row>
    <row r="27" spans="1:38">
      <c r="A27" s="19"/>
      <c r="C27" s="136" t="s">
        <v>64</v>
      </c>
      <c r="D27" s="38"/>
      <c r="E27" s="49"/>
      <c r="F27" s="46"/>
      <c r="G27" s="50" t="s">
        <v>79</v>
      </c>
      <c r="H27" s="22" t="s">
        <v>101</v>
      </c>
      <c r="I27" s="19"/>
      <c r="J27" s="19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</row>
    <row r="28" spans="1:38" ht="7" customHeight="1">
      <c r="A28" s="19"/>
      <c r="C28" s="43"/>
      <c r="D28" s="19"/>
      <c r="E28" s="19"/>
      <c r="F28" s="19"/>
      <c r="G28" s="44"/>
      <c r="H28" s="19"/>
      <c r="I28" s="19"/>
      <c r="J28" s="19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</row>
    <row r="29" spans="1:38" ht="23.25" customHeight="1">
      <c r="A29" s="91"/>
      <c r="B29" s="92"/>
      <c r="C29" s="93" t="s">
        <v>80</v>
      </c>
      <c r="D29" s="93"/>
      <c r="E29" s="51"/>
      <c r="F29" s="51"/>
      <c r="G29" s="94"/>
      <c r="H29" s="51"/>
      <c r="I29" s="51"/>
      <c r="J29" s="51"/>
      <c r="K29" s="37"/>
      <c r="L29" s="37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</row>
    <row r="30" spans="1:38" s="19" customFormat="1" ht="7" customHeight="1">
      <c r="A30" s="102"/>
      <c r="B30" s="103"/>
      <c r="C30" s="104"/>
      <c r="D30" s="104"/>
      <c r="E30" s="105"/>
      <c r="F30" s="105"/>
      <c r="G30" s="106"/>
      <c r="H30" s="105"/>
      <c r="I30" s="105"/>
      <c r="J30" s="105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</row>
    <row r="31" spans="1:38">
      <c r="A31" s="19"/>
      <c r="C31" s="136" t="s">
        <v>81</v>
      </c>
      <c r="D31" s="38"/>
      <c r="E31" s="136"/>
      <c r="F31" s="19"/>
      <c r="G31" s="40" t="s">
        <v>125</v>
      </c>
      <c r="H31" s="19"/>
      <c r="I31" s="19"/>
      <c r="J31" s="19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</row>
    <row r="32" spans="1:38">
      <c r="A32" s="19"/>
      <c r="C32" s="136" t="s">
        <v>82</v>
      </c>
      <c r="D32" s="38"/>
      <c r="E32" s="136"/>
      <c r="F32" s="19"/>
      <c r="G32" s="40" t="s">
        <v>51</v>
      </c>
      <c r="H32" s="19"/>
      <c r="I32" s="19"/>
      <c r="J32" s="19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</row>
    <row r="33" spans="1:39">
      <c r="A33" s="19"/>
      <c r="C33" s="136" t="s">
        <v>83</v>
      </c>
      <c r="D33" s="38"/>
      <c r="E33" s="136"/>
      <c r="F33" s="19"/>
      <c r="G33" s="40" t="s">
        <v>130</v>
      </c>
      <c r="H33" s="19"/>
      <c r="I33" s="19"/>
      <c r="J33" s="19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</row>
    <row r="34" spans="1:39">
      <c r="A34" s="19"/>
      <c r="C34" s="136" t="s">
        <v>100</v>
      </c>
      <c r="D34" s="38"/>
      <c r="E34" s="136"/>
      <c r="F34" s="19"/>
      <c r="G34" s="40"/>
      <c r="H34" s="19"/>
      <c r="I34" s="19"/>
      <c r="J34" s="19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</row>
    <row r="35" spans="1:39">
      <c r="A35" s="19"/>
      <c r="C35" s="136" t="s">
        <v>124</v>
      </c>
      <c r="D35" s="38"/>
      <c r="E35" s="136"/>
      <c r="F35" s="19"/>
      <c r="G35" s="40"/>
      <c r="H35" s="19"/>
      <c r="I35" s="19"/>
      <c r="J35" s="19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</row>
    <row r="36" spans="1:39" ht="7" customHeight="1">
      <c r="A36" s="19"/>
      <c r="D36" s="19"/>
      <c r="E36" s="19"/>
      <c r="F36" s="19"/>
      <c r="G36" s="19"/>
      <c r="H36" s="19"/>
      <c r="I36" s="19"/>
      <c r="J36" s="19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</row>
    <row r="37" spans="1:39" ht="21.75" customHeight="1">
      <c r="A37" s="34"/>
      <c r="B37" s="176" t="s">
        <v>1</v>
      </c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N37" s="33"/>
    </row>
    <row r="38" spans="1:39" ht="19.5" customHeight="1">
      <c r="A38" s="205" t="s">
        <v>7</v>
      </c>
      <c r="B38" s="205"/>
      <c r="C38" s="205"/>
      <c r="D38" s="205"/>
      <c r="E38" s="205" t="s">
        <v>2</v>
      </c>
      <c r="F38" s="205"/>
      <c r="G38" s="137" t="s">
        <v>3</v>
      </c>
      <c r="H38" s="205" t="s">
        <v>4</v>
      </c>
      <c r="I38" s="205"/>
      <c r="J38" s="137" t="s">
        <v>5</v>
      </c>
      <c r="K38" s="205" t="s">
        <v>8</v>
      </c>
      <c r="L38" s="206"/>
      <c r="N38" s="126" t="s">
        <v>14</v>
      </c>
      <c r="P38" s="177" t="s">
        <v>73</v>
      </c>
      <c r="Q38" s="177"/>
      <c r="R38" s="177"/>
      <c r="S38" s="177"/>
      <c r="T38" s="113"/>
      <c r="U38" s="95" t="s">
        <v>96</v>
      </c>
      <c r="Y38" s="204" t="s">
        <v>67</v>
      </c>
      <c r="Z38" s="204"/>
    </row>
    <row r="39" spans="1:39" ht="15" customHeight="1">
      <c r="A39" s="178" t="s">
        <v>70</v>
      </c>
      <c r="B39" s="178"/>
      <c r="C39" s="178"/>
      <c r="D39" s="178"/>
      <c r="E39" s="179" t="s">
        <v>49</v>
      </c>
      <c r="F39" s="179"/>
      <c r="G39" s="60">
        <v>54</v>
      </c>
      <c r="H39" s="180"/>
      <c r="I39" s="180"/>
      <c r="J39" s="127">
        <f>G39*28</f>
        <v>1512</v>
      </c>
      <c r="K39" s="180">
        <f>J39</f>
        <v>1512</v>
      </c>
      <c r="L39" s="180"/>
      <c r="N39" s="52"/>
      <c r="P39" s="52" t="s">
        <v>76</v>
      </c>
      <c r="Q39" s="53">
        <v>4</v>
      </c>
      <c r="R39" s="54">
        <v>4</v>
      </c>
      <c r="S39" s="53">
        <v>17.170000000000002</v>
      </c>
      <c r="T39" s="112"/>
      <c r="U39" s="24" t="s">
        <v>97</v>
      </c>
      <c r="V39" s="24">
        <v>1</v>
      </c>
      <c r="W39" s="24">
        <v>5</v>
      </c>
      <c r="Y39" s="109" t="s">
        <v>7</v>
      </c>
      <c r="Z39" s="107">
        <f>V41+3</f>
        <v>6</v>
      </c>
    </row>
    <row r="40" spans="1:39" s="23" customFormat="1" ht="15" customHeight="1">
      <c r="A40" s="197" t="s">
        <v>69</v>
      </c>
      <c r="B40" s="197"/>
      <c r="C40" s="197"/>
      <c r="D40" s="197"/>
      <c r="E40" s="198" t="s">
        <v>49</v>
      </c>
      <c r="F40" s="198"/>
      <c r="G40" s="58">
        <v>54</v>
      </c>
      <c r="H40" s="199"/>
      <c r="I40" s="199"/>
      <c r="J40" s="134">
        <f>G40*28</f>
        <v>1512</v>
      </c>
      <c r="K40" s="199">
        <f>J40</f>
        <v>1512</v>
      </c>
      <c r="L40" s="199"/>
      <c r="M40" s="22"/>
      <c r="N40" s="55"/>
      <c r="O40" s="22"/>
      <c r="P40" s="55" t="s">
        <v>74</v>
      </c>
      <c r="Q40" s="56">
        <v>20</v>
      </c>
      <c r="R40" s="57">
        <v>1</v>
      </c>
      <c r="S40" s="53">
        <v>22.43</v>
      </c>
      <c r="T40" s="112"/>
      <c r="U40" s="23" t="s">
        <v>98</v>
      </c>
      <c r="V40" s="23">
        <v>1</v>
      </c>
      <c r="W40" s="23">
        <v>3.15</v>
      </c>
      <c r="Y40" s="21" t="s">
        <v>102</v>
      </c>
      <c r="Z40" s="108">
        <f>Z39-16</f>
        <v>-10</v>
      </c>
    </row>
    <row r="41" spans="1:39" s="23" customFormat="1" ht="12">
      <c r="A41" s="188" t="s">
        <v>53</v>
      </c>
      <c r="B41" s="188"/>
      <c r="C41" s="188"/>
      <c r="D41" s="188"/>
      <c r="E41" s="189" t="s">
        <v>86</v>
      </c>
      <c r="F41" s="189"/>
      <c r="G41" s="122"/>
      <c r="H41" s="201"/>
      <c r="I41" s="201"/>
      <c r="J41" s="135">
        <f>K41-J42</f>
        <v>872</v>
      </c>
      <c r="K41" s="201">
        <v>1460</v>
      </c>
      <c r="L41" s="201"/>
      <c r="M41" s="22"/>
      <c r="N41" s="202">
        <f>J41</f>
        <v>872</v>
      </c>
      <c r="O41" s="22"/>
      <c r="P41" s="202" t="s">
        <v>75</v>
      </c>
      <c r="Q41" s="191">
        <v>10</v>
      </c>
      <c r="R41" s="195">
        <v>2</v>
      </c>
      <c r="S41" s="191">
        <v>10</v>
      </c>
      <c r="T41" s="114"/>
      <c r="U41" s="23" t="s">
        <v>71</v>
      </c>
      <c r="V41" s="96">
        <f>A50</f>
        <v>3</v>
      </c>
      <c r="W41" s="23">
        <v>3.15</v>
      </c>
      <c r="Y41" s="21"/>
      <c r="Z41" s="116">
        <f>5+(Z40*0.3)</f>
        <v>2</v>
      </c>
    </row>
    <row r="42" spans="1:39" s="23" customFormat="1" ht="12">
      <c r="A42" s="200"/>
      <c r="B42" s="200"/>
      <c r="C42" s="200"/>
      <c r="D42" s="200"/>
      <c r="E42" s="186" t="s">
        <v>85</v>
      </c>
      <c r="F42" s="186"/>
      <c r="G42" s="87">
        <v>21</v>
      </c>
      <c r="H42" s="187"/>
      <c r="I42" s="187"/>
      <c r="J42" s="131">
        <f>G42*28</f>
        <v>588</v>
      </c>
      <c r="K42" s="187"/>
      <c r="L42" s="187"/>
      <c r="M42" s="22"/>
      <c r="N42" s="203"/>
      <c r="O42" s="22"/>
      <c r="P42" s="203"/>
      <c r="Q42" s="192"/>
      <c r="R42" s="196"/>
      <c r="S42" s="192"/>
      <c r="T42" s="114"/>
      <c r="U42" s="23" t="s">
        <v>52</v>
      </c>
      <c r="V42" s="23">
        <v>1</v>
      </c>
      <c r="W42" s="23">
        <v>3.15</v>
      </c>
    </row>
    <row r="43" spans="1:39" s="19" customFormat="1">
      <c r="A43" s="197" t="s">
        <v>118</v>
      </c>
      <c r="B43" s="197"/>
      <c r="C43" s="197"/>
      <c r="D43" s="197"/>
      <c r="E43" s="198" t="s">
        <v>85</v>
      </c>
      <c r="F43" s="198"/>
      <c r="G43" s="58">
        <v>21</v>
      </c>
      <c r="H43" s="199">
        <v>800</v>
      </c>
      <c r="I43" s="199"/>
      <c r="J43" s="134">
        <f>1978.96-K41</f>
        <v>518.96</v>
      </c>
      <c r="K43" s="199">
        <f>SUM(H43:J43)</f>
        <v>1318.96</v>
      </c>
      <c r="L43" s="199"/>
      <c r="N43" s="61">
        <f>K43-(G43*28)</f>
        <v>730.96</v>
      </c>
      <c r="O43" s="22"/>
      <c r="P43" s="59"/>
      <c r="Q43" s="56"/>
      <c r="R43" s="57"/>
      <c r="S43" s="53"/>
      <c r="T43" s="112"/>
      <c r="U43" s="97" t="s">
        <v>6</v>
      </c>
      <c r="V43" s="97"/>
      <c r="W43" s="97">
        <f>(V39*W39)+(V40*W40)+(V41*W41)+(V42*W42)</f>
        <v>20.75</v>
      </c>
    </row>
    <row r="44" spans="1:39" s="19" customFormat="1">
      <c r="A44" s="178" t="s">
        <v>119</v>
      </c>
      <c r="B44" s="178"/>
      <c r="C44" s="178"/>
      <c r="D44" s="178"/>
      <c r="E44" s="179" t="s">
        <v>95</v>
      </c>
      <c r="F44" s="179"/>
      <c r="G44" s="60"/>
      <c r="H44" s="180">
        <v>250</v>
      </c>
      <c r="I44" s="180"/>
      <c r="J44" s="127">
        <v>432</v>
      </c>
      <c r="K44" s="180">
        <f t="shared" ref="K44" si="0">SUM(H44:J44)</f>
        <v>682</v>
      </c>
      <c r="L44" s="180"/>
      <c r="N44" s="61">
        <f>K44</f>
        <v>682</v>
      </c>
      <c r="O44" s="22"/>
      <c r="P44" s="61"/>
      <c r="Q44" s="62"/>
      <c r="R44" s="63"/>
      <c r="S44" s="62"/>
      <c r="T44" s="112"/>
      <c r="U44" s="19" t="s">
        <v>106</v>
      </c>
      <c r="W44" s="19">
        <v>3</v>
      </c>
    </row>
    <row r="45" spans="1:39" s="19" customFormat="1">
      <c r="A45" s="188" t="s">
        <v>71</v>
      </c>
      <c r="B45" s="188"/>
      <c r="C45" s="188"/>
      <c r="D45" s="188"/>
      <c r="E45" s="189" t="s">
        <v>50</v>
      </c>
      <c r="F45" s="189"/>
      <c r="G45" s="118"/>
      <c r="H45" s="190">
        <v>428.63499999999999</v>
      </c>
      <c r="I45" s="190"/>
      <c r="J45" s="119">
        <f>S39+S40+(S41*2)</f>
        <v>59.6</v>
      </c>
      <c r="K45" s="190">
        <f t="shared" ref="K45:K46" si="1">SUM(H45:J45)</f>
        <v>488.23500000000001</v>
      </c>
      <c r="L45" s="190"/>
      <c r="N45" s="193">
        <f>(S39+S40+Q51)*A46</f>
        <v>783.02</v>
      </c>
      <c r="O45" s="22"/>
      <c r="P45" s="193"/>
      <c r="Q45" s="183"/>
      <c r="R45" s="181"/>
      <c r="S45" s="183"/>
      <c r="T45" s="112"/>
    </row>
    <row r="46" spans="1:39" s="19" customFormat="1">
      <c r="A46" s="185">
        <v>17</v>
      </c>
      <c r="B46" s="185"/>
      <c r="C46" s="185"/>
      <c r="D46" s="120">
        <v>1</v>
      </c>
      <c r="E46" s="186" t="s">
        <v>72</v>
      </c>
      <c r="F46" s="186"/>
      <c r="G46" s="121"/>
      <c r="H46" s="187">
        <f>H45*A46*D46</f>
        <v>7286.7950000000001</v>
      </c>
      <c r="I46" s="187"/>
      <c r="J46" s="131">
        <f>J45*A46*D46</f>
        <v>1013.2</v>
      </c>
      <c r="K46" s="187">
        <f t="shared" si="1"/>
        <v>8299.9950000000008</v>
      </c>
      <c r="L46" s="187"/>
      <c r="N46" s="194"/>
      <c r="O46" s="22"/>
      <c r="P46" s="194"/>
      <c r="Q46" s="184"/>
      <c r="R46" s="182"/>
      <c r="S46" s="184"/>
      <c r="T46" s="112"/>
      <c r="W46" s="110"/>
    </row>
    <row r="47" spans="1:39" s="19" customFormat="1">
      <c r="A47" s="188" t="s">
        <v>107</v>
      </c>
      <c r="B47" s="188"/>
      <c r="C47" s="188"/>
      <c r="D47" s="188"/>
      <c r="E47" s="189" t="s">
        <v>50</v>
      </c>
      <c r="F47" s="189"/>
      <c r="G47" s="118"/>
      <c r="H47" s="190">
        <f>H45</f>
        <v>428.63499999999999</v>
      </c>
      <c r="I47" s="190"/>
      <c r="J47" s="119">
        <f>S39+S40+(S41*2)</f>
        <v>59.6</v>
      </c>
      <c r="K47" s="190">
        <f t="shared" ref="K47:K48" si="2">SUM(H47:J47)</f>
        <v>488.23500000000001</v>
      </c>
      <c r="L47" s="190"/>
      <c r="N47" s="193">
        <f>(S39+S40+Q51)*A48</f>
        <v>138.18</v>
      </c>
      <c r="O47" s="22"/>
      <c r="P47" s="193"/>
      <c r="Q47" s="183"/>
      <c r="R47" s="181"/>
      <c r="S47" s="183"/>
      <c r="T47" s="112"/>
    </row>
    <row r="48" spans="1:39" s="19" customFormat="1">
      <c r="A48" s="185">
        <v>3</v>
      </c>
      <c r="B48" s="185"/>
      <c r="C48" s="185"/>
      <c r="D48" s="120">
        <v>1</v>
      </c>
      <c r="E48" s="186" t="s">
        <v>72</v>
      </c>
      <c r="F48" s="186"/>
      <c r="G48" s="121"/>
      <c r="H48" s="187">
        <f>H47*A48*D48</f>
        <v>1285.905</v>
      </c>
      <c r="I48" s="187"/>
      <c r="J48" s="131">
        <f>J47*A48*D48</f>
        <v>178.8</v>
      </c>
      <c r="K48" s="187">
        <f t="shared" si="2"/>
        <v>1464.7049999999999</v>
      </c>
      <c r="L48" s="187"/>
      <c r="N48" s="194"/>
      <c r="O48" s="22"/>
      <c r="P48" s="194"/>
      <c r="Q48" s="184"/>
      <c r="R48" s="182"/>
      <c r="S48" s="184"/>
      <c r="T48" s="112"/>
      <c r="W48" s="110"/>
    </row>
    <row r="49" spans="1:39" s="19" customFormat="1">
      <c r="A49" s="188" t="s">
        <v>108</v>
      </c>
      <c r="B49" s="188"/>
      <c r="C49" s="188"/>
      <c r="D49" s="188"/>
      <c r="E49" s="189" t="s">
        <v>50</v>
      </c>
      <c r="F49" s="189"/>
      <c r="G49" s="118"/>
      <c r="H49" s="190">
        <f>H47-50</f>
        <v>378.63499999999999</v>
      </c>
      <c r="I49" s="190"/>
      <c r="J49" s="119">
        <f>S39+S40</f>
        <v>39.6</v>
      </c>
      <c r="K49" s="190">
        <f t="shared" ref="K49:K50" si="3">SUM(H49:J49)</f>
        <v>418.23500000000001</v>
      </c>
      <c r="L49" s="190"/>
      <c r="N49" s="193">
        <f>(S39+S40+Q51)*A50</f>
        <v>138.18</v>
      </c>
      <c r="O49" s="22"/>
      <c r="P49" s="193"/>
      <c r="Q49" s="183"/>
      <c r="R49" s="181"/>
      <c r="S49" s="183"/>
      <c r="T49" s="112"/>
    </row>
    <row r="50" spans="1:39" s="19" customFormat="1">
      <c r="A50" s="185">
        <v>3</v>
      </c>
      <c r="B50" s="185"/>
      <c r="C50" s="185"/>
      <c r="D50" s="120">
        <v>1</v>
      </c>
      <c r="E50" s="186" t="s">
        <v>72</v>
      </c>
      <c r="F50" s="186"/>
      <c r="G50" s="121"/>
      <c r="H50" s="187">
        <f>H49*A50*D50</f>
        <v>1135.905</v>
      </c>
      <c r="I50" s="187"/>
      <c r="J50" s="131">
        <f>J49*A50*D50</f>
        <v>118.80000000000001</v>
      </c>
      <c r="K50" s="187">
        <f t="shared" si="3"/>
        <v>1254.7049999999999</v>
      </c>
      <c r="L50" s="187"/>
      <c r="N50" s="194"/>
      <c r="O50" s="22"/>
      <c r="P50" s="194"/>
      <c r="Q50" s="184"/>
      <c r="R50" s="182"/>
      <c r="S50" s="184"/>
      <c r="T50" s="112"/>
      <c r="W50" s="110"/>
    </row>
    <row r="51" spans="1:39" s="19" customFormat="1">
      <c r="A51" s="178" t="s">
        <v>9</v>
      </c>
      <c r="B51" s="178"/>
      <c r="C51" s="178"/>
      <c r="D51" s="178"/>
      <c r="E51" s="179" t="s">
        <v>89</v>
      </c>
      <c r="F51" s="179"/>
      <c r="G51" s="60"/>
      <c r="H51" s="180">
        <f>H47</f>
        <v>428.63499999999999</v>
      </c>
      <c r="I51" s="180"/>
      <c r="J51" s="127">
        <f>J47</f>
        <v>59.6</v>
      </c>
      <c r="K51" s="180">
        <f t="shared" ref="K51:K52" si="4">SUM(H51:J51)</f>
        <v>488.23500000000001</v>
      </c>
      <c r="L51" s="180"/>
      <c r="N51" s="61">
        <f>S39+S40+Q51</f>
        <v>46.06</v>
      </c>
      <c r="O51" s="22"/>
      <c r="P51" s="61" t="s">
        <v>126</v>
      </c>
      <c r="Q51" s="62">
        <v>6.46</v>
      </c>
      <c r="R51" s="63"/>
      <c r="S51" s="62"/>
      <c r="T51" s="112"/>
      <c r="U51" s="19" t="s">
        <v>10</v>
      </c>
      <c r="W51" s="19">
        <v>3.15</v>
      </c>
    </row>
    <row r="52" spans="1:39" s="19" customFormat="1">
      <c r="A52" s="178" t="s">
        <v>10</v>
      </c>
      <c r="B52" s="178"/>
      <c r="C52" s="178"/>
      <c r="D52" s="178"/>
      <c r="E52" s="179" t="s">
        <v>90</v>
      </c>
      <c r="F52" s="179"/>
      <c r="G52" s="60"/>
      <c r="H52" s="180"/>
      <c r="I52" s="180"/>
      <c r="J52" s="127">
        <f>K51/3*2</f>
        <v>325.49</v>
      </c>
      <c r="K52" s="180">
        <f t="shared" si="4"/>
        <v>325.49</v>
      </c>
      <c r="L52" s="180"/>
      <c r="N52" s="61">
        <f>N51</f>
        <v>46.06</v>
      </c>
      <c r="O52" s="22"/>
      <c r="P52" s="61"/>
      <c r="Q52" s="62"/>
      <c r="R52" s="63"/>
      <c r="S52" s="62"/>
      <c r="T52" s="112"/>
      <c r="U52" s="19" t="s">
        <v>106</v>
      </c>
      <c r="W52" s="19">
        <v>3</v>
      </c>
    </row>
    <row r="53" spans="1:39" s="19" customFormat="1">
      <c r="A53" s="178" t="s">
        <v>120</v>
      </c>
      <c r="B53" s="178"/>
      <c r="C53" s="178"/>
      <c r="D53" s="178"/>
      <c r="E53" s="179" t="s">
        <v>87</v>
      </c>
      <c r="F53" s="179"/>
      <c r="G53" s="60"/>
      <c r="H53" s="180"/>
      <c r="I53" s="180"/>
      <c r="J53" s="127">
        <v>100</v>
      </c>
      <c r="K53" s="180">
        <f t="shared" ref="K53:K54" si="5">SUM(H53:J53)</f>
        <v>100</v>
      </c>
      <c r="L53" s="180"/>
      <c r="N53" s="61">
        <f>J53</f>
        <v>100</v>
      </c>
      <c r="O53" s="22"/>
      <c r="P53" s="61"/>
      <c r="Q53" s="62"/>
      <c r="R53" s="63"/>
      <c r="S53" s="62"/>
      <c r="T53" s="112"/>
      <c r="U53" s="19" t="s">
        <v>105</v>
      </c>
      <c r="W53" s="19">
        <v>2</v>
      </c>
    </row>
    <row r="54" spans="1:39" s="19" customFormat="1">
      <c r="A54" s="178" t="s">
        <v>121</v>
      </c>
      <c r="B54" s="178"/>
      <c r="C54" s="178"/>
      <c r="D54" s="178"/>
      <c r="E54" s="179" t="s">
        <v>88</v>
      </c>
      <c r="F54" s="179"/>
      <c r="G54" s="60"/>
      <c r="H54" s="180"/>
      <c r="I54" s="180"/>
      <c r="J54" s="127">
        <v>80</v>
      </c>
      <c r="K54" s="180">
        <f t="shared" si="5"/>
        <v>80</v>
      </c>
      <c r="L54" s="180"/>
      <c r="N54" s="61">
        <f>J54</f>
        <v>80</v>
      </c>
      <c r="O54" s="22"/>
      <c r="P54" s="61"/>
      <c r="Q54" s="62"/>
      <c r="R54" s="63"/>
      <c r="S54" s="62"/>
      <c r="T54" s="112"/>
      <c r="U54" s="97" t="s">
        <v>104</v>
      </c>
      <c r="V54" s="97"/>
      <c r="W54" s="97">
        <f>W43+W51+W52+W53</f>
        <v>28.9</v>
      </c>
    </row>
    <row r="55" spans="1:39" s="19" customFormat="1" ht="6" customHeight="1">
      <c r="A55" s="132"/>
      <c r="B55" s="132"/>
      <c r="C55" s="132"/>
      <c r="D55" s="132"/>
      <c r="E55" s="133"/>
      <c r="F55" s="133"/>
      <c r="G55" s="58"/>
      <c r="H55" s="134"/>
      <c r="I55" s="134"/>
      <c r="J55" s="134"/>
      <c r="K55" s="134"/>
      <c r="L55" s="134"/>
      <c r="N55" s="33"/>
      <c r="O55" s="22"/>
      <c r="P55" s="33"/>
      <c r="Q55" s="64"/>
      <c r="R55" s="65"/>
      <c r="S55" s="64"/>
      <c r="T55" s="64"/>
    </row>
    <row r="56" spans="1:39" s="19" customFormat="1" ht="19.5" customHeight="1">
      <c r="A56" s="170" t="s">
        <v>6</v>
      </c>
      <c r="B56" s="170"/>
      <c r="C56" s="170"/>
      <c r="D56" s="170"/>
      <c r="E56" s="129"/>
      <c r="F56" s="129"/>
      <c r="G56" s="86">
        <f>SUM(G39:G54)</f>
        <v>150</v>
      </c>
      <c r="H56" s="171">
        <f>SUM(H50:I54,H46,H48,H41:I44)</f>
        <v>11187.24</v>
      </c>
      <c r="I56" s="172"/>
      <c r="J56" s="128">
        <f>SUM(J50:J54,J46,J48,J39:J44)</f>
        <v>7310.85</v>
      </c>
      <c r="K56" s="173">
        <f>SUM(K50:L54,,K46,K48,K39:L44)</f>
        <v>18498.09</v>
      </c>
      <c r="L56" s="174"/>
      <c r="N56" s="128">
        <f>SUM(N41:N54)</f>
        <v>3616.4599999999996</v>
      </c>
      <c r="O56" s="66"/>
      <c r="P56" s="128"/>
      <c r="Q56" s="128"/>
      <c r="R56" s="128"/>
      <c r="S56" s="67">
        <f>SUM(S39:S43)</f>
        <v>49.6</v>
      </c>
      <c r="T56" s="115"/>
      <c r="U56" s="97" t="s">
        <v>103</v>
      </c>
      <c r="V56" s="97"/>
      <c r="W56" s="117">
        <f>G15-G16</f>
        <v>146.24</v>
      </c>
    </row>
    <row r="57" spans="1:39" s="19" customFormat="1" ht="14" customHeight="1">
      <c r="D57" s="38"/>
      <c r="E57" s="175"/>
      <c r="F57" s="175"/>
      <c r="G57" s="175"/>
      <c r="H57" s="78"/>
      <c r="I57" s="79"/>
      <c r="J57" s="78"/>
      <c r="N57" s="33"/>
      <c r="O57" s="22"/>
      <c r="P57" s="22"/>
      <c r="Q57" s="22"/>
      <c r="R57" s="22"/>
      <c r="S57" s="22"/>
      <c r="T57" s="22"/>
    </row>
    <row r="58" spans="1:39" s="19" customFormat="1" ht="22.5" customHeight="1">
      <c r="A58" s="34"/>
      <c r="B58" s="176" t="s">
        <v>91</v>
      </c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N58" s="33"/>
      <c r="O58" s="22"/>
      <c r="P58" s="22"/>
      <c r="Q58" s="22"/>
      <c r="R58" s="22"/>
      <c r="S58" s="22"/>
      <c r="T58" s="22"/>
    </row>
    <row r="59" spans="1:39" ht="18" customHeight="1">
      <c r="A59" s="80" t="s">
        <v>17</v>
      </c>
      <c r="B59" s="80"/>
      <c r="C59" s="80"/>
      <c r="D59" s="80"/>
      <c r="E59" s="126" t="s">
        <v>12</v>
      </c>
      <c r="F59" s="126" t="s">
        <v>11</v>
      </c>
      <c r="G59" s="126" t="s">
        <v>94</v>
      </c>
      <c r="H59" s="126" t="s">
        <v>14</v>
      </c>
      <c r="I59" s="126" t="s">
        <v>13</v>
      </c>
      <c r="J59" s="126" t="s">
        <v>15</v>
      </c>
      <c r="K59" s="177" t="s">
        <v>16</v>
      </c>
      <c r="L59" s="177"/>
      <c r="M59" s="22"/>
      <c r="N59" s="68" t="s">
        <v>77</v>
      </c>
      <c r="O59" s="69"/>
      <c r="P59" s="68" t="s">
        <v>78</v>
      </c>
    </row>
    <row r="60" spans="1:39" s="23" customFormat="1">
      <c r="A60" s="39" t="s">
        <v>84</v>
      </c>
      <c r="B60" s="39"/>
      <c r="C60" s="39"/>
      <c r="D60" s="39"/>
      <c r="E60" s="81">
        <f>(A46)*2</f>
        <v>34</v>
      </c>
      <c r="F60" s="99">
        <v>221.24</v>
      </c>
      <c r="G60" s="124"/>
      <c r="H60" s="124">
        <f>SUM(N56)/(E60+E61+E62)</f>
        <v>86.106190476190463</v>
      </c>
      <c r="I60" s="98">
        <v>3</v>
      </c>
      <c r="J60" s="99">
        <v>28</v>
      </c>
      <c r="K60" s="161">
        <f>F60+H60+(J60*I60)</f>
        <v>391.34619047619049</v>
      </c>
      <c r="L60" s="162"/>
      <c r="M60" s="19"/>
      <c r="N60" s="71">
        <v>0</v>
      </c>
      <c r="O60" s="69"/>
      <c r="P60" s="71">
        <v>0</v>
      </c>
      <c r="T60" s="22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</row>
    <row r="61" spans="1:39" s="23" customFormat="1">
      <c r="A61" s="39" t="s">
        <v>52</v>
      </c>
      <c r="B61" s="39"/>
      <c r="C61" s="39"/>
      <c r="D61" s="39"/>
      <c r="E61" s="81">
        <f>(A48)*2</f>
        <v>6</v>
      </c>
      <c r="F61" s="99">
        <f>(F60*2)-36.27</f>
        <v>406.21000000000004</v>
      </c>
      <c r="G61" s="124"/>
      <c r="H61" s="124">
        <f>SUM(N56)/(E60+E61+E62)</f>
        <v>86.106190476190463</v>
      </c>
      <c r="I61" s="98">
        <v>6</v>
      </c>
      <c r="J61" s="99">
        <v>28</v>
      </c>
      <c r="K61" s="161">
        <f>F61+H61+(J61*I61)</f>
        <v>660.31619047619051</v>
      </c>
      <c r="L61" s="162"/>
      <c r="M61" s="19"/>
      <c r="N61" s="71">
        <v>0</v>
      </c>
      <c r="O61" s="69"/>
      <c r="P61" s="71">
        <v>0</v>
      </c>
      <c r="T61" s="22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</row>
    <row r="62" spans="1:39" s="23" customFormat="1">
      <c r="A62" s="39" t="s">
        <v>52</v>
      </c>
      <c r="B62" s="39"/>
      <c r="C62" s="39"/>
      <c r="D62" s="39"/>
      <c r="E62" s="81">
        <v>2</v>
      </c>
      <c r="F62" s="99">
        <f>F60*2</f>
        <v>442.48</v>
      </c>
      <c r="G62" s="90">
        <f>(K51-J52)/2</f>
        <v>81.372500000000002</v>
      </c>
      <c r="H62" s="124">
        <f>SUM(N56)/(E60+E61+E62)</f>
        <v>86.106190476190463</v>
      </c>
      <c r="I62" s="82">
        <v>6</v>
      </c>
      <c r="J62" s="99">
        <v>28</v>
      </c>
      <c r="K62" s="161">
        <f>F62-G62+H62+(J62*I62)</f>
        <v>615.21369047619055</v>
      </c>
      <c r="L62" s="162"/>
      <c r="M62" s="19"/>
      <c r="N62" s="71" t="e">
        <f>#REF!</f>
        <v>#REF!</v>
      </c>
      <c r="O62" s="69"/>
      <c r="P62" s="71"/>
      <c r="T62" s="22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</row>
    <row r="63" spans="1:39" s="23" customFormat="1" ht="20.25" customHeight="1">
      <c r="A63" s="72" t="s">
        <v>6</v>
      </c>
      <c r="B63" s="72"/>
      <c r="C63" s="72"/>
      <c r="D63" s="72"/>
      <c r="E63" s="73">
        <f>SUM(E60:E62)</f>
        <v>42</v>
      </c>
      <c r="F63" s="125">
        <f>(E60*F60)+(E61*F61)+(E62*F62)</f>
        <v>10844.380000000001</v>
      </c>
      <c r="G63" s="125"/>
      <c r="H63" s="125">
        <f>(E60*H60)+(E61*H61)+(E62*H62)</f>
        <v>3616.4599999999996</v>
      </c>
      <c r="I63" s="74">
        <f>(E60*I60)+(E61*I61)+(E62*I62)</f>
        <v>150</v>
      </c>
      <c r="J63" s="125">
        <f>(E60*I60*J60)+(E61*I61*J61)+(E62*I62*J62)</f>
        <v>4200</v>
      </c>
      <c r="K63" s="163">
        <f>+(E60*K60)+(E61*K61)+(E62*K62)</f>
        <v>18498.095000000001</v>
      </c>
      <c r="L63" s="164"/>
      <c r="M63" s="27"/>
      <c r="N63" s="75" t="e">
        <f>(#REF!*#REF!)+(#REF!*#REF!)</f>
        <v>#REF!</v>
      </c>
      <c r="O63" s="76"/>
      <c r="P63" s="75" t="e">
        <f>K63-N63</f>
        <v>#REF!</v>
      </c>
      <c r="R63" s="23" t="e">
        <f>(((#REF!*#REF!)-400)/25+8-8)/#REF!</f>
        <v>#REF!</v>
      </c>
      <c r="T63" s="22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</row>
    <row r="64" spans="1:39" s="23" customFormat="1" ht="10" customHeight="1">
      <c r="A64" s="22"/>
      <c r="B64" s="22"/>
      <c r="C64" s="22"/>
      <c r="D64" s="38"/>
      <c r="E64" s="38"/>
      <c r="F64" s="136"/>
      <c r="G64" s="49"/>
      <c r="H64" s="70"/>
      <c r="I64" s="22"/>
      <c r="J64" s="22"/>
      <c r="K64" s="22"/>
      <c r="L64" s="22"/>
      <c r="M64" s="19"/>
      <c r="N64" s="33"/>
      <c r="O64" s="22"/>
      <c r="T64" s="22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</row>
    <row r="65" spans="1:39" s="23" customFormat="1">
      <c r="A65" s="88" t="s">
        <v>109</v>
      </c>
      <c r="B65" s="88"/>
      <c r="C65" s="88"/>
      <c r="D65" s="88"/>
      <c r="E65" s="88"/>
      <c r="F65" s="89"/>
      <c r="G65" s="88"/>
      <c r="H65" s="88"/>
      <c r="I65" s="88"/>
      <c r="J65" s="88"/>
      <c r="K65" s="165">
        <v>27</v>
      </c>
      <c r="L65" s="166"/>
      <c r="M65" s="19"/>
      <c r="N65" s="33"/>
      <c r="O65" s="22"/>
      <c r="T65" s="22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</row>
    <row r="66" spans="1:39" s="23" customFormat="1">
      <c r="A66" s="88" t="s">
        <v>21</v>
      </c>
      <c r="B66" s="88"/>
      <c r="C66" s="88"/>
      <c r="D66" s="88"/>
      <c r="E66" s="88"/>
      <c r="F66" s="89"/>
      <c r="G66" s="88"/>
      <c r="H66" s="88"/>
      <c r="I66" s="88"/>
      <c r="J66" s="88"/>
      <c r="K66" s="167">
        <f>E61+E62</f>
        <v>8</v>
      </c>
      <c r="L66" s="168"/>
      <c r="M66" s="19"/>
      <c r="N66" s="33"/>
      <c r="O66" s="22"/>
      <c r="T66" s="22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</row>
    <row r="67" spans="1:39" s="23" customFormat="1">
      <c r="A67" s="151" t="s">
        <v>99</v>
      </c>
      <c r="B67" s="152"/>
      <c r="C67" s="152"/>
      <c r="D67" s="152"/>
      <c r="E67" s="152"/>
      <c r="F67" s="152"/>
      <c r="G67" s="152"/>
      <c r="H67" s="152"/>
      <c r="I67" s="152"/>
      <c r="J67" s="153"/>
      <c r="K67" s="169">
        <f>I63</f>
        <v>150</v>
      </c>
      <c r="L67" s="169"/>
      <c r="M67" s="19"/>
      <c r="N67" s="33"/>
      <c r="O67" s="22"/>
      <c r="T67" s="22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</row>
    <row r="68" spans="1:39" s="23" customFormat="1" ht="18" customHeight="1">
      <c r="A68" s="147" t="s">
        <v>18</v>
      </c>
      <c r="B68" s="147"/>
      <c r="C68" s="147"/>
      <c r="D68" s="147"/>
      <c r="E68" s="147"/>
      <c r="F68" s="147"/>
      <c r="G68" s="148"/>
      <c r="H68" s="147"/>
      <c r="I68" s="147"/>
      <c r="J68" s="147"/>
      <c r="K68" s="156">
        <f>F63</f>
        <v>10844.380000000001</v>
      </c>
      <c r="L68" s="157"/>
      <c r="M68" s="19"/>
      <c r="N68" s="33"/>
      <c r="O68" s="22"/>
      <c r="T68" s="22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</row>
    <row r="69" spans="1:39" s="23" customFormat="1" ht="18" customHeight="1">
      <c r="A69" s="147" t="s">
        <v>16</v>
      </c>
      <c r="B69" s="147"/>
      <c r="C69" s="147"/>
      <c r="D69" s="147"/>
      <c r="E69" s="147"/>
      <c r="F69" s="147"/>
      <c r="G69" s="148"/>
      <c r="H69" s="147"/>
      <c r="I69" s="147"/>
      <c r="J69" s="147"/>
      <c r="K69" s="156">
        <f>K56</f>
        <v>18498.09</v>
      </c>
      <c r="L69" s="157"/>
      <c r="M69" s="19"/>
      <c r="N69" s="33"/>
      <c r="O69" s="22"/>
      <c r="T69" s="22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</row>
    <row r="70" spans="1:39" s="23" customFormat="1" ht="18" customHeight="1">
      <c r="A70" s="149" t="s">
        <v>19</v>
      </c>
      <c r="B70" s="149"/>
      <c r="C70" s="149"/>
      <c r="D70" s="149"/>
      <c r="E70" s="149"/>
      <c r="F70" s="149"/>
      <c r="G70" s="150"/>
      <c r="H70" s="149"/>
      <c r="I70" s="149"/>
      <c r="J70" s="149"/>
      <c r="K70" s="158">
        <f>(K68)/K69</f>
        <v>0.58624322835492748</v>
      </c>
      <c r="L70" s="159"/>
      <c r="M70" s="19"/>
      <c r="N70" s="33"/>
      <c r="O70" s="22"/>
      <c r="T70" s="22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</row>
    <row r="71" spans="1:39" s="23" customFormat="1" ht="18" customHeight="1">
      <c r="A71" s="149" t="s">
        <v>20</v>
      </c>
      <c r="B71" s="149"/>
      <c r="C71" s="149"/>
      <c r="D71" s="149"/>
      <c r="E71" s="149"/>
      <c r="F71" s="149"/>
      <c r="G71" s="150"/>
      <c r="H71" s="149"/>
      <c r="I71" s="149"/>
      <c r="J71" s="149"/>
      <c r="K71" s="158">
        <f>K56/G12</f>
        <v>6.6139722971088588</v>
      </c>
      <c r="L71" s="159"/>
      <c r="M71" s="19"/>
      <c r="N71" s="33"/>
      <c r="O71" s="22"/>
      <c r="T71" s="22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</row>
  </sheetData>
  <mergeCells count="112">
    <mergeCell ref="B37:L37"/>
    <mergeCell ref="A38:D38"/>
    <mergeCell ref="E38:F38"/>
    <mergeCell ref="H38:I38"/>
    <mergeCell ref="K38:L38"/>
    <mergeCell ref="P38:S38"/>
    <mergeCell ref="G4:L4"/>
    <mergeCell ref="E9:J9"/>
    <mergeCell ref="C13:F13"/>
    <mergeCell ref="C15:F15"/>
    <mergeCell ref="C16:F16"/>
    <mergeCell ref="C26:E26"/>
    <mergeCell ref="Y38:Z38"/>
    <mergeCell ref="A39:D39"/>
    <mergeCell ref="E39:F39"/>
    <mergeCell ref="H39:I39"/>
    <mergeCell ref="K39:L39"/>
    <mergeCell ref="A40:D40"/>
    <mergeCell ref="E40:F40"/>
    <mergeCell ref="H40:I40"/>
    <mergeCell ref="K40:L40"/>
    <mergeCell ref="R47:R48"/>
    <mergeCell ref="Q41:Q42"/>
    <mergeCell ref="R41:R42"/>
    <mergeCell ref="S41:S42"/>
    <mergeCell ref="E42:F42"/>
    <mergeCell ref="H42:I42"/>
    <mergeCell ref="A43:D43"/>
    <mergeCell ref="E43:F43"/>
    <mergeCell ref="H43:I43"/>
    <mergeCell ref="K43:L43"/>
    <mergeCell ref="A41:D42"/>
    <mergeCell ref="E41:F41"/>
    <mergeCell ref="H41:I41"/>
    <mergeCell ref="K41:L42"/>
    <mergeCell ref="N41:N42"/>
    <mergeCell ref="P41:P42"/>
    <mergeCell ref="A44:D44"/>
    <mergeCell ref="E44:F44"/>
    <mergeCell ref="H44:I44"/>
    <mergeCell ref="K44:L44"/>
    <mergeCell ref="A49:D49"/>
    <mergeCell ref="E49:F49"/>
    <mergeCell ref="H49:I49"/>
    <mergeCell ref="K49:L49"/>
    <mergeCell ref="A47:D47"/>
    <mergeCell ref="E47:F47"/>
    <mergeCell ref="N49:N50"/>
    <mergeCell ref="P49:P50"/>
    <mergeCell ref="Q49:Q50"/>
    <mergeCell ref="R49:R50"/>
    <mergeCell ref="S49:S50"/>
    <mergeCell ref="A50:C50"/>
    <mergeCell ref="E50:F50"/>
    <mergeCell ref="H50:I50"/>
    <mergeCell ref="K50:L50"/>
    <mergeCell ref="A53:D53"/>
    <mergeCell ref="E53:F53"/>
    <mergeCell ref="H53:I53"/>
    <mergeCell ref="K53:L53"/>
    <mergeCell ref="A54:D54"/>
    <mergeCell ref="E54:F54"/>
    <mergeCell ref="H54:I54"/>
    <mergeCell ref="K54:L54"/>
    <mergeCell ref="A51:D51"/>
    <mergeCell ref="E51:F51"/>
    <mergeCell ref="H51:I51"/>
    <mergeCell ref="K51:L51"/>
    <mergeCell ref="A52:D52"/>
    <mergeCell ref="E52:F52"/>
    <mergeCell ref="H52:I52"/>
    <mergeCell ref="K52:L52"/>
    <mergeCell ref="K61:L61"/>
    <mergeCell ref="K62:L62"/>
    <mergeCell ref="K63:L63"/>
    <mergeCell ref="K65:L65"/>
    <mergeCell ref="K66:L66"/>
    <mergeCell ref="K67:L67"/>
    <mergeCell ref="A56:D56"/>
    <mergeCell ref="H56:I56"/>
    <mergeCell ref="K56:L56"/>
    <mergeCell ref="E57:G57"/>
    <mergeCell ref="B58:L58"/>
    <mergeCell ref="K59:L59"/>
    <mergeCell ref="K68:L68"/>
    <mergeCell ref="K69:L69"/>
    <mergeCell ref="K70:L70"/>
    <mergeCell ref="K71:L71"/>
    <mergeCell ref="K60:L60"/>
    <mergeCell ref="P45:P46"/>
    <mergeCell ref="Q45:Q46"/>
    <mergeCell ref="R45:R46"/>
    <mergeCell ref="S45:S46"/>
    <mergeCell ref="A46:C46"/>
    <mergeCell ref="E46:F46"/>
    <mergeCell ref="H46:I46"/>
    <mergeCell ref="K46:L46"/>
    <mergeCell ref="S47:S48"/>
    <mergeCell ref="A48:C48"/>
    <mergeCell ref="E48:F48"/>
    <mergeCell ref="H48:I48"/>
    <mergeCell ref="K48:L48"/>
    <mergeCell ref="A45:D45"/>
    <mergeCell ref="E45:F45"/>
    <mergeCell ref="H45:I45"/>
    <mergeCell ref="K45:L45"/>
    <mergeCell ref="N45:N46"/>
    <mergeCell ref="H47:I47"/>
    <mergeCell ref="K47:L47"/>
    <mergeCell ref="N47:N48"/>
    <mergeCell ref="P47:P48"/>
    <mergeCell ref="Q47:Q48"/>
  </mergeCells>
  <phoneticPr fontId="7" type="noConversion"/>
  <conditionalFormatting sqref="W54">
    <cfRule type="cellIs" dxfId="4" priority="4" operator="greaterThan">
      <formula>W56</formula>
    </cfRule>
    <cfRule type="cellIs" dxfId="3" priority="5" operator="greaterThan">
      <formula>"w54"</formula>
    </cfRule>
  </conditionalFormatting>
  <conditionalFormatting sqref="H56:I56">
    <cfRule type="cellIs" dxfId="2" priority="3" operator="greaterThan">
      <formula>#REF!</formula>
    </cfRule>
  </conditionalFormatting>
  <conditionalFormatting sqref="J39">
    <cfRule type="cellIs" dxfId="1" priority="1" operator="greaterThan">
      <formula>G11*0.6</formula>
    </cfRule>
  </conditionalFormatting>
  <conditionalFormatting sqref="J40">
    <cfRule type="cellIs" dxfId="0" priority="2" operator="greaterThan">
      <formula>G12*0.6</formula>
    </cfRule>
  </conditionalFormatting>
  <pageMargins left="0.51" right="0.47" top="0.79000000000000015" bottom="0.79000000000000015" header="0.31" footer="0.31"/>
  <pageSetup paperSize="9" scale="82" orientation="portrait"/>
  <rowBreaks count="1" manualBreakCount="1">
    <brk id="57" max="11" man="1"/>
  </rowBreaks>
  <ignoredErrors>
    <ignoredError sqref="H49 J41 J49" formula="1"/>
    <ignoredError sqref="G56:H56 K52:L56" emptyCellReference="1"/>
  </ignoredErrors>
  <drawing r:id="rId1"/>
  <extLst>
    <ext xmlns:mx="http://schemas.microsoft.com/office/mac/excel/2008/main" uri="{64002731-A6B0-56B0-2670-7721B7C09600}">
      <mx:PLV Mode="1" OnePage="0" WScale="88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2.</vt:lpstr>
      <vt:lpstr>Plan1</vt:lpstr>
      <vt:lpstr>2 POR ANDAR OPÇÃO 1</vt:lpstr>
      <vt:lpstr>2 POR ANDAR OPÇÃO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tom araya</cp:lastModifiedBy>
  <cp:lastPrinted>2015-10-16T20:56:17Z</cp:lastPrinted>
  <dcterms:created xsi:type="dcterms:W3CDTF">2014-02-04T13:36:25Z</dcterms:created>
  <dcterms:modified xsi:type="dcterms:W3CDTF">2016-07-19T14:36:31Z</dcterms:modified>
</cp:coreProperties>
</file>